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firstSheet="3" activeTab="6"/>
  </bookViews>
  <sheets>
    <sheet name="Рз, Пр" sheetId="16" r:id="rId1"/>
    <sheet name="Дотация 24 - 26" sheetId="6" r:id="rId2"/>
    <sheet name="Дотация 24 - 26 (2)" sheetId="19" r:id="rId3"/>
    <sheet name="Субсидии 2024" sheetId="12" r:id="rId4"/>
    <sheet name="Субсидии 25 - 26" sheetId="2" r:id="rId5"/>
    <sheet name="Субвенции 2024" sheetId="5" r:id="rId6"/>
    <sheet name="Субвенции 25 - 26" sheetId="7" r:id="rId7"/>
    <sheet name="Иные 2024" sheetId="4" r:id="rId8"/>
    <sheet name="Иные 2025 - 2026" sheetId="11" r:id="rId9"/>
    <sheet name="Переданные 2025 - 2026" sheetId="18" r:id="rId10"/>
    <sheet name="Лист1" sheetId="20" r:id="rId11"/>
  </sheets>
  <externalReferences>
    <externalReference r:id="rId12"/>
  </externalReferences>
  <definedNames>
    <definedName name="_1_Excel_BuiltIn_Print_Titles_1" localSheetId="2">#REF!</definedName>
    <definedName name="_1_Excel_BuiltIn_Print_Titles_1" localSheetId="8">#REF!</definedName>
    <definedName name="_1_Excel_BuiltIn_Print_Titles_1" localSheetId="0">#REF!</definedName>
    <definedName name="_1_Excel_BuiltIn_Print_Titles_1" localSheetId="5">#REF!</definedName>
    <definedName name="_1_Excel_BuiltIn_Print_Titles_1" localSheetId="3">#REF!</definedName>
    <definedName name="_1_Excel_BuiltIn_Print_Titles_1">#REF!</definedName>
    <definedName name="_2Excel_BuiltIn_Print_Titles_1" localSheetId="2">#REF!</definedName>
    <definedName name="_2Excel_BuiltIn_Print_Titles_1" localSheetId="8">#REF!</definedName>
    <definedName name="_2Excel_BuiltIn_Print_Titles_1" localSheetId="0">#REF!</definedName>
    <definedName name="_2Excel_BuiltIn_Print_Titles_1" localSheetId="3">#REF!</definedName>
    <definedName name="_2Excel_BuiltIn_Print_Titles_1">#REF!</definedName>
    <definedName name="_3Excel_BuiltIn_Print_Titles_1" localSheetId="2">#REF!</definedName>
    <definedName name="_3Excel_BuiltIn_Print_Titles_1" localSheetId="0">#REF!</definedName>
    <definedName name="_3Excel_BuiltIn_Print_Titles_1" localSheetId="5">#REF!</definedName>
    <definedName name="_3Excel_BuiltIn_Print_Titles_1" localSheetId="3">#REF!</definedName>
    <definedName name="_3Excel_BuiltIn_Print_Titles_1">#REF!</definedName>
    <definedName name="_xlnm._FilterDatabase" localSheetId="1" hidden="1">'Дотация 24 - 26'!$A$5:$M$19</definedName>
    <definedName name="_xlnm._FilterDatabase" localSheetId="2" hidden="1">'Дотация 24 - 26 (2)'!$A$5:$M$19</definedName>
    <definedName name="_xlnm._FilterDatabase" localSheetId="7" hidden="1">'Иные 2024'!$A$4:$F$7</definedName>
    <definedName name="_xlnm._FilterDatabase" localSheetId="8" hidden="1">'Иные 2025 - 2026'!$A$5:$J$8</definedName>
    <definedName name="_xlnm._FilterDatabase" localSheetId="5" hidden="1">'Субвенции 2024'!$A$4:$F$53</definedName>
    <definedName name="_xlnm._FilterDatabase" localSheetId="6" hidden="1">'Субвенции 25 - 26'!$A$4:$J$59</definedName>
    <definedName name="_xlnm._FilterDatabase" localSheetId="3" hidden="1">'Субсидии 2024'!$A$5:$G$38</definedName>
    <definedName name="_xlnm._FilterDatabase" localSheetId="4" hidden="1">'Субсидии 25 - 26'!$A$5:$M$37</definedName>
    <definedName name="Excel_BuiltIn_Print_Area_1" localSheetId="2">#REF!</definedName>
    <definedName name="Excel_BuiltIn_Print_Area_1" localSheetId="8">#REF!</definedName>
    <definedName name="Excel_BuiltIn_Print_Area_1" localSheetId="0">#REF!</definedName>
    <definedName name="Excel_BuiltIn_Print_Area_1" localSheetId="3">#REF!</definedName>
    <definedName name="Excel_BuiltIn_Print_Area_1">#REF!</definedName>
    <definedName name="Excel_BuiltIn_Print_Area_2" localSheetId="2">#REF!</definedName>
    <definedName name="Excel_BuiltIn_Print_Area_2" localSheetId="8">#REF!</definedName>
    <definedName name="Excel_BuiltIn_Print_Area_2" localSheetId="0">#REF!</definedName>
    <definedName name="Excel_BuiltIn_Print_Area_2" localSheetId="3">#REF!</definedName>
    <definedName name="Excel_BuiltIn_Print_Area_2">#REF!</definedName>
    <definedName name="Excel_BuiltIn_Print_Titles" localSheetId="2">#REF!</definedName>
    <definedName name="Excel_BuiltIn_Print_Titles" localSheetId="8">#REF!</definedName>
    <definedName name="Excel_BuiltIn_Print_Titles" localSheetId="0">#REF!</definedName>
    <definedName name="Excel_BuiltIn_Print_Titles" localSheetId="3">#REF!</definedName>
    <definedName name="Excel_BuiltIn_Print_Titles">#REF!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 localSheetId="3">'[1]Огл. Графиков'!$B$2:$B$31</definedName>
    <definedName name="title">'[1]Огл. Графиков'!$B$2:$B$31</definedName>
    <definedName name="а1" localSheetId="1">#REF!</definedName>
    <definedName name="а1" localSheetId="2">#REF!</definedName>
    <definedName name="а1" localSheetId="7">#REF!</definedName>
    <definedName name="а1" localSheetId="8">#REF!</definedName>
    <definedName name="а1" localSheetId="0">#REF!</definedName>
    <definedName name="а1" localSheetId="5">#REF!</definedName>
    <definedName name="а1" localSheetId="3">#REF!</definedName>
    <definedName name="а1">#REF!</definedName>
    <definedName name="Вып_ОФ_с_пц" localSheetId="0">[1]рабочий!$Y$202:$AP$224</definedName>
    <definedName name="Вып_ОФ_с_пц" localSheetId="3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 localSheetId="3">[1]рабочий!$Y$277:$AP$299</definedName>
    <definedName name="Вып_с_новых_ОФ">[1]рабочий!$Y$277:$AP$299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3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 localSheetId="3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 localSheetId="3">'[1]Текущие цены'!$Y$36:$AP$58</definedName>
    <definedName name="Дефлятор_цепной">'[1]Текущие цены'!$Y$36:$AP$58</definedName>
    <definedName name="_xlnm.Print_Titles" localSheetId="1">'Дотация 24 - 26'!$4:$5</definedName>
    <definedName name="_xlnm.Print_Titles" localSheetId="2">'Дотация 24 - 26 (2)'!$4:$5</definedName>
    <definedName name="_xlnm.Print_Titles" localSheetId="7">'Иные 2024'!$3:$4</definedName>
    <definedName name="_xlnm.Print_Titles" localSheetId="8">'Иные 2025 - 2026'!$4:$5</definedName>
    <definedName name="_xlnm.Print_Titles" localSheetId="9">'Переданные 2025 - 2026'!$3:$4</definedName>
    <definedName name="_xlnm.Print_Titles" localSheetId="0">'Рз, Пр'!$5:$5</definedName>
    <definedName name="_xlnm.Print_Titles" localSheetId="5">'Субвенции 2024'!$4:$4</definedName>
    <definedName name="_xlnm.Print_Titles" localSheetId="6">'Субвенции 25 - 26'!$3:$4</definedName>
    <definedName name="_xlnm.Print_Titles" localSheetId="3">'Субсидии 2024'!$4:$5</definedName>
    <definedName name="_xlnm.Print_Titles" localSheetId="4">'Субсидии 25 - 26'!$4:$5</definedName>
    <definedName name="лист123" localSheetId="1">#REF!</definedName>
    <definedName name="лист123" localSheetId="2">#REF!</definedName>
    <definedName name="лист123" localSheetId="7">#REF!</definedName>
    <definedName name="лист123" localSheetId="8">#REF!</definedName>
    <definedName name="лист123" localSheetId="0">#REF!</definedName>
    <definedName name="лист123" localSheetId="5">#REF!</definedName>
    <definedName name="лист123" localSheetId="3">#REF!</definedName>
    <definedName name="лист123">#REF!</definedName>
    <definedName name="новые_ОФ_2003" localSheetId="0">[1]рабочий!$F$305:$W$327</definedName>
    <definedName name="новые_ОФ_2003" localSheetId="3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 localSheetId="3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 localSheetId="3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 localSheetId="3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 localSheetId="3">[1]рабочий!$F$1293:$V$1315</definedName>
    <definedName name="новые_ОФ_п_всего">[1]рабочий!$F$1293:$V$1315</definedName>
    <definedName name="окраска_05" localSheetId="0">[1]окраска!$C$7:$Z$30</definedName>
    <definedName name="окраска_05" localSheetId="3">[1]окраска!$C$7:$Z$30</definedName>
    <definedName name="окраска_05">[1]окраска!$C$7:$Z$30</definedName>
    <definedName name="окраска_06" localSheetId="0">[1]окраска!$C$35:$Z$58</definedName>
    <definedName name="окраска_06" localSheetId="3">[1]окраска!$C$35:$Z$58</definedName>
    <definedName name="окраска_06">[1]окраска!$C$35:$Z$58</definedName>
    <definedName name="окраска_07" localSheetId="0">[1]окраска!$C$63:$Z$86</definedName>
    <definedName name="окраска_07" localSheetId="3">[1]окраска!$C$63:$Z$86</definedName>
    <definedName name="окраска_07">[1]окраска!$C$63:$Z$86</definedName>
    <definedName name="окраска_08" localSheetId="0">[1]окраска!$C$91:$Z$114</definedName>
    <definedName name="окраска_08" localSheetId="3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 localSheetId="3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 localSheetId="3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 localSheetId="3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 localSheetId="3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 localSheetId="3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 localSheetId="3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 localSheetId="3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8">#REF!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3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 localSheetId="3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 localSheetId="3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 localSheetId="3">[1]рабочий!$AS$202:$BI$224</definedName>
    <definedName name="фо_а_с_пц">[1]рабочий!$AS$202:$BI$224</definedName>
    <definedName name="фо_н_03" localSheetId="0">[1]рабочий!$X$305:$X$327</definedName>
    <definedName name="фо_н_03" localSheetId="3">[1]рабочий!$X$305:$X$327</definedName>
    <definedName name="фо_н_03">[1]рабочий!$X$305:$X$327</definedName>
    <definedName name="фо_н_04" localSheetId="0">[1]рабочий!$X$335:$X$357</definedName>
    <definedName name="фо_н_04" localSheetId="3">[1]рабочий!$X$335:$X$357</definedName>
    <definedName name="фо_н_04">[1]рабочий!$X$335:$X$357</definedName>
    <definedName name="я" localSheetId="1">#REF!</definedName>
    <definedName name="я" localSheetId="2">#REF!</definedName>
    <definedName name="я" localSheetId="7">#REF!</definedName>
    <definedName name="я" localSheetId="8">#REF!</definedName>
    <definedName name="я" localSheetId="0">#REF!</definedName>
    <definedName name="я" localSheetId="5">#REF!</definedName>
    <definedName name="я" localSheetId="3">#REF!</definedName>
    <definedName name="я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6" l="1"/>
  <c r="D8" i="16"/>
  <c r="F8" i="16"/>
  <c r="G8" i="16"/>
  <c r="H8" i="16"/>
  <c r="I8" i="16"/>
  <c r="J8" i="16"/>
  <c r="B8" i="16"/>
  <c r="J38" i="16" l="1"/>
  <c r="F38" i="16"/>
  <c r="B38" i="16"/>
  <c r="B42" i="16"/>
  <c r="C20" i="16" l="1"/>
  <c r="F20" i="16"/>
  <c r="B20" i="16"/>
  <c r="D20" i="16" l="1"/>
  <c r="B6" i="19"/>
  <c r="P19" i="19" l="1"/>
  <c r="J12" i="7" l="1"/>
  <c r="J13" i="7"/>
  <c r="J14" i="7"/>
  <c r="J15" i="7"/>
  <c r="F12" i="7"/>
  <c r="F13" i="7"/>
  <c r="F14" i="7"/>
  <c r="F15" i="7"/>
  <c r="F15" i="5"/>
  <c r="F16" i="5"/>
  <c r="M7" i="2" l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B40" i="19" l="1"/>
  <c r="M27" i="6"/>
  <c r="M28" i="6"/>
  <c r="M29" i="6"/>
  <c r="M30" i="6"/>
  <c r="M31" i="6"/>
  <c r="M32" i="6"/>
  <c r="M33" i="6"/>
  <c r="M34" i="6"/>
  <c r="M35" i="6"/>
  <c r="M36" i="6"/>
  <c r="M37" i="6"/>
  <c r="I27" i="6"/>
  <c r="I28" i="6"/>
  <c r="I29" i="6"/>
  <c r="I30" i="6"/>
  <c r="I31" i="6"/>
  <c r="I32" i="6"/>
  <c r="I33" i="6"/>
  <c r="I34" i="6"/>
  <c r="I35" i="6"/>
  <c r="I36" i="6"/>
  <c r="I37" i="6"/>
  <c r="M26" i="6"/>
  <c r="I26" i="6"/>
  <c r="M6" i="6"/>
  <c r="I6" i="6"/>
  <c r="E29" i="19" l="1"/>
  <c r="E30" i="19"/>
  <c r="E31" i="19"/>
  <c r="E32" i="19"/>
  <c r="E33" i="19"/>
  <c r="E34" i="19"/>
  <c r="E35" i="19"/>
  <c r="E36" i="19"/>
  <c r="E37" i="19"/>
  <c r="E38" i="19"/>
  <c r="E39" i="19"/>
  <c r="E28" i="19"/>
  <c r="E6" i="19"/>
  <c r="B19" i="19"/>
  <c r="E27" i="6"/>
  <c r="E28" i="6"/>
  <c r="E29" i="6"/>
  <c r="E30" i="6"/>
  <c r="E31" i="6"/>
  <c r="E32" i="6"/>
  <c r="E33" i="6"/>
  <c r="E34" i="6"/>
  <c r="E35" i="6"/>
  <c r="E36" i="6"/>
  <c r="E37" i="6"/>
  <c r="E26" i="6"/>
  <c r="B19" i="6"/>
  <c r="B38" i="6"/>
  <c r="E6" i="6"/>
  <c r="G40" i="19" l="1"/>
  <c r="L40" i="19" l="1"/>
  <c r="K40" i="19"/>
  <c r="H40" i="19"/>
  <c r="D40" i="19"/>
  <c r="C40" i="19"/>
  <c r="M39" i="19"/>
  <c r="I39" i="19"/>
  <c r="M38" i="19"/>
  <c r="I38" i="19"/>
  <c r="M37" i="19"/>
  <c r="I37" i="19"/>
  <c r="M36" i="19"/>
  <c r="I36" i="19"/>
  <c r="M35" i="19"/>
  <c r="I35" i="19"/>
  <c r="M34" i="19"/>
  <c r="I34" i="19"/>
  <c r="M33" i="19"/>
  <c r="I33" i="19"/>
  <c r="M32" i="19"/>
  <c r="I32" i="19"/>
  <c r="M31" i="19"/>
  <c r="I31" i="19"/>
  <c r="M30" i="19"/>
  <c r="I30" i="19"/>
  <c r="M29" i="19"/>
  <c r="I29" i="19"/>
  <c r="M28" i="19"/>
  <c r="I28" i="19"/>
  <c r="L38" i="6"/>
  <c r="K38" i="6"/>
  <c r="H38" i="6"/>
  <c r="G38" i="6"/>
  <c r="D38" i="6"/>
  <c r="C38" i="6"/>
  <c r="L19" i="19"/>
  <c r="K19" i="19"/>
  <c r="H19" i="19"/>
  <c r="G19" i="19"/>
  <c r="D19" i="19"/>
  <c r="C19" i="19"/>
  <c r="M18" i="19"/>
  <c r="I18" i="19"/>
  <c r="E18" i="19"/>
  <c r="M17" i="19"/>
  <c r="I17" i="19"/>
  <c r="E17" i="19"/>
  <c r="M16" i="19"/>
  <c r="I16" i="19"/>
  <c r="E16" i="19"/>
  <c r="M15" i="19"/>
  <c r="I15" i="19"/>
  <c r="E15" i="19"/>
  <c r="M14" i="19"/>
  <c r="I14" i="19"/>
  <c r="E14" i="19"/>
  <c r="M13" i="19"/>
  <c r="I13" i="19"/>
  <c r="E13" i="19"/>
  <c r="M12" i="19"/>
  <c r="I12" i="19"/>
  <c r="E12" i="19"/>
  <c r="M11" i="19"/>
  <c r="I11" i="19"/>
  <c r="E11" i="19"/>
  <c r="M10" i="19"/>
  <c r="I10" i="19"/>
  <c r="E10" i="19"/>
  <c r="M9" i="19"/>
  <c r="I9" i="19"/>
  <c r="E9" i="19"/>
  <c r="M8" i="19"/>
  <c r="I8" i="19"/>
  <c r="E8" i="19"/>
  <c r="M7" i="19"/>
  <c r="I7" i="19"/>
  <c r="E7" i="19"/>
  <c r="M6" i="19"/>
  <c r="M19" i="19" s="1"/>
  <c r="I6" i="19"/>
  <c r="E38" i="6" l="1"/>
  <c r="I19" i="19"/>
  <c r="E19" i="19"/>
  <c r="M40" i="19"/>
  <c r="E40" i="19"/>
  <c r="I40" i="19"/>
  <c r="M38" i="6"/>
  <c r="I38" i="6"/>
  <c r="G16" i="12" l="1"/>
  <c r="E36" i="12"/>
  <c r="G28" i="12" l="1"/>
  <c r="G24" i="12"/>
  <c r="G23" i="12"/>
  <c r="G22" i="12"/>
  <c r="G21" i="12"/>
  <c r="G20" i="12"/>
  <c r="G19" i="12"/>
  <c r="G18" i="12"/>
  <c r="G17" i="12"/>
  <c r="G15" i="12"/>
  <c r="G14" i="12"/>
  <c r="G13" i="12"/>
  <c r="G12" i="12"/>
  <c r="D46" i="7" l="1"/>
  <c r="D43" i="5"/>
  <c r="J43" i="7" l="1"/>
  <c r="F43" i="7"/>
  <c r="F32" i="5"/>
  <c r="D9" i="5"/>
  <c r="J26" i="2" l="1"/>
  <c r="J65" i="16" l="1"/>
  <c r="K65" i="16"/>
  <c r="G65" i="16"/>
  <c r="F65" i="16"/>
  <c r="C65" i="16"/>
  <c r="B65" i="16"/>
  <c r="K59" i="16"/>
  <c r="J59" i="16"/>
  <c r="G59" i="16"/>
  <c r="F59" i="16"/>
  <c r="C59" i="16"/>
  <c r="B59" i="16"/>
  <c r="K54" i="16"/>
  <c r="J54" i="16"/>
  <c r="G54" i="16"/>
  <c r="F54" i="16"/>
  <c r="C54" i="16"/>
  <c r="B54" i="16"/>
  <c r="K51" i="16"/>
  <c r="J51" i="16"/>
  <c r="G51" i="16"/>
  <c r="F51" i="16"/>
  <c r="C51" i="16"/>
  <c r="B51" i="16"/>
  <c r="K44" i="16"/>
  <c r="J44" i="16"/>
  <c r="G44" i="16"/>
  <c r="F44" i="16"/>
  <c r="C44" i="16"/>
  <c r="B44" i="16"/>
  <c r="K40" i="16"/>
  <c r="J40" i="16"/>
  <c r="G40" i="16"/>
  <c r="F40" i="16"/>
  <c r="C40" i="16"/>
  <c r="B40" i="16"/>
  <c r="K35" i="16"/>
  <c r="J35" i="16"/>
  <c r="G35" i="16"/>
  <c r="F35" i="16"/>
  <c r="C35" i="16"/>
  <c r="B35" i="16"/>
  <c r="K33" i="16"/>
  <c r="J33" i="16"/>
  <c r="G33" i="16"/>
  <c r="F33" i="16"/>
  <c r="C33" i="16"/>
  <c r="B33" i="16"/>
  <c r="K26" i="16"/>
  <c r="J26" i="16"/>
  <c r="F26" i="16"/>
  <c r="G26" i="16"/>
  <c r="C26" i="16"/>
  <c r="B26" i="16"/>
  <c r="G24" i="16" l="1"/>
  <c r="K24" i="16"/>
  <c r="J24" i="16"/>
  <c r="F24" i="16"/>
  <c r="C24" i="16"/>
  <c r="B24" i="16"/>
  <c r="J50" i="7"/>
  <c r="F50" i="7"/>
  <c r="E89" i="12" l="1"/>
  <c r="B21" i="16" l="1"/>
  <c r="G34" i="12"/>
  <c r="E24" i="16" l="1"/>
  <c r="E40" i="16" l="1"/>
  <c r="J13" i="5"/>
  <c r="H13" i="5"/>
  <c r="E47" i="16"/>
  <c r="E45" i="16"/>
  <c r="E46" i="16"/>
  <c r="E25" i="16" l="1"/>
  <c r="E54" i="16"/>
  <c r="E59" i="16"/>
  <c r="E51" i="16"/>
  <c r="E44" i="16"/>
  <c r="E41" i="16"/>
  <c r="E9" i="16"/>
  <c r="E8" i="16" s="1"/>
  <c r="K20" i="16" l="1"/>
  <c r="J20" i="16"/>
  <c r="G20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4" i="16"/>
  <c r="L19" i="16"/>
  <c r="L17" i="16"/>
  <c r="L16" i="16"/>
  <c r="L15" i="16"/>
  <c r="L14" i="16"/>
  <c r="L13" i="16"/>
  <c r="L12" i="16"/>
  <c r="L11" i="16"/>
  <c r="L10" i="16"/>
  <c r="L9" i="16"/>
  <c r="K8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4" i="16"/>
  <c r="H19" i="16"/>
  <c r="H17" i="16"/>
  <c r="H16" i="16"/>
  <c r="H15" i="16"/>
  <c r="H14" i="16"/>
  <c r="H13" i="16"/>
  <c r="H12" i="16"/>
  <c r="H11" i="16"/>
  <c r="H10" i="16"/>
  <c r="H9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1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19" i="16"/>
  <c r="D17" i="16"/>
  <c r="D16" i="16"/>
  <c r="D15" i="16"/>
  <c r="D14" i="16"/>
  <c r="D13" i="16"/>
  <c r="D12" i="16"/>
  <c r="D11" i="16"/>
  <c r="D10" i="16"/>
  <c r="D9" i="16"/>
  <c r="H20" i="16" l="1"/>
  <c r="L20" i="16"/>
  <c r="L8" i="16"/>
  <c r="N12" i="18" l="1"/>
  <c r="N11" i="18"/>
  <c r="N10" i="18"/>
  <c r="N9" i="18"/>
  <c r="N8" i="18"/>
  <c r="N7" i="18"/>
  <c r="N6" i="18"/>
  <c r="N5" i="18"/>
  <c r="J12" i="18"/>
  <c r="J11" i="18"/>
  <c r="J10" i="18"/>
  <c r="J9" i="18"/>
  <c r="J8" i="18"/>
  <c r="J7" i="18"/>
  <c r="J6" i="18"/>
  <c r="J5" i="18"/>
  <c r="F12" i="18"/>
  <c r="F11" i="18"/>
  <c r="F10" i="18"/>
  <c r="F9" i="18"/>
  <c r="F8" i="18"/>
  <c r="F7" i="18"/>
  <c r="F6" i="18"/>
  <c r="F5" i="18"/>
  <c r="M13" i="18"/>
  <c r="L13" i="18"/>
  <c r="I13" i="18"/>
  <c r="E13" i="18"/>
  <c r="N13" i="18" l="1"/>
  <c r="P12" i="2"/>
  <c r="P8" i="2"/>
  <c r="P6" i="2"/>
  <c r="G87" i="12"/>
  <c r="I94" i="12" l="1"/>
  <c r="I93" i="12"/>
  <c r="E7" i="4"/>
  <c r="C23" i="16" s="1"/>
  <c r="J7" i="11"/>
  <c r="J6" i="11"/>
  <c r="F7" i="11"/>
  <c r="F6" i="11"/>
  <c r="H20" i="11"/>
  <c r="H18" i="11"/>
  <c r="H16" i="11"/>
  <c r="H8" i="11"/>
  <c r="I20" i="11"/>
  <c r="I18" i="11"/>
  <c r="I16" i="11"/>
  <c r="I8" i="11"/>
  <c r="D20" i="11"/>
  <c r="D18" i="11"/>
  <c r="D16" i="11"/>
  <c r="D8" i="11"/>
  <c r="E20" i="11"/>
  <c r="E18" i="11"/>
  <c r="E16" i="11"/>
  <c r="E8" i="11"/>
  <c r="F6" i="4"/>
  <c r="F5" i="4"/>
  <c r="D23" i="4"/>
  <c r="D21" i="4"/>
  <c r="D19" i="4"/>
  <c r="D7" i="4"/>
  <c r="E23" i="4"/>
  <c r="E21" i="4"/>
  <c r="E19" i="4"/>
  <c r="J54" i="7"/>
  <c r="F54" i="7"/>
  <c r="F51" i="5"/>
  <c r="J53" i="7"/>
  <c r="F53" i="7"/>
  <c r="F50" i="5"/>
  <c r="F51" i="7"/>
  <c r="J52" i="7"/>
  <c r="F52" i="7"/>
  <c r="F49" i="5"/>
  <c r="J51" i="7"/>
  <c r="F48" i="5"/>
  <c r="D14" i="4" l="1"/>
  <c r="D25" i="4"/>
  <c r="D26" i="4" s="1"/>
  <c r="E13" i="11"/>
  <c r="G23" i="16"/>
  <c r="D13" i="11"/>
  <c r="I13" i="11"/>
  <c r="K23" i="16"/>
  <c r="H13" i="11"/>
  <c r="J23" i="16"/>
  <c r="D22" i="11"/>
  <c r="D23" i="11" s="1"/>
  <c r="H22" i="11"/>
  <c r="H23" i="11" s="1"/>
  <c r="E25" i="4"/>
  <c r="E26" i="4" s="1"/>
  <c r="I22" i="11"/>
  <c r="I23" i="11" s="1"/>
  <c r="J8" i="11"/>
  <c r="E14" i="4"/>
  <c r="F7" i="4"/>
  <c r="F8" i="11"/>
  <c r="E22" i="11"/>
  <c r="E23" i="11" s="1"/>
  <c r="J55" i="7"/>
  <c r="J49" i="7"/>
  <c r="J48" i="7"/>
  <c r="J47" i="7"/>
  <c r="J46" i="7"/>
  <c r="J45" i="7"/>
  <c r="J44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1" i="7"/>
  <c r="J10" i="7"/>
  <c r="J9" i="7"/>
  <c r="J8" i="7"/>
  <c r="J7" i="7"/>
  <c r="J6" i="7"/>
  <c r="J5" i="7"/>
  <c r="F55" i="7"/>
  <c r="F49" i="7"/>
  <c r="F48" i="7"/>
  <c r="F47" i="7"/>
  <c r="F46" i="7"/>
  <c r="F45" i="7"/>
  <c r="F44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1" i="7"/>
  <c r="F10" i="7"/>
  <c r="F9" i="7"/>
  <c r="F8" i="7"/>
  <c r="F7" i="7"/>
  <c r="F6" i="7"/>
  <c r="F5" i="7"/>
  <c r="H89" i="7"/>
  <c r="H87" i="7"/>
  <c r="H86" i="7"/>
  <c r="H84" i="7"/>
  <c r="H83" i="7"/>
  <c r="H82" i="7"/>
  <c r="H81" i="7"/>
  <c r="H80" i="7"/>
  <c r="H78" i="7"/>
  <c r="H77" i="7"/>
  <c r="H75" i="7"/>
  <c r="H74" i="7"/>
  <c r="H73" i="7"/>
  <c r="H71" i="7"/>
  <c r="H70" i="7"/>
  <c r="H69" i="7"/>
  <c r="H68" i="7"/>
  <c r="H67" i="7"/>
  <c r="H56" i="7"/>
  <c r="I89" i="7"/>
  <c r="I87" i="7"/>
  <c r="I86" i="7"/>
  <c r="I84" i="7"/>
  <c r="I83" i="7"/>
  <c r="I82" i="7"/>
  <c r="I81" i="7"/>
  <c r="I80" i="7"/>
  <c r="I78" i="7"/>
  <c r="I77" i="7"/>
  <c r="I75" i="7"/>
  <c r="I74" i="7"/>
  <c r="I73" i="7"/>
  <c r="I71" i="7"/>
  <c r="I70" i="7"/>
  <c r="I69" i="7"/>
  <c r="I68" i="7"/>
  <c r="I67" i="7"/>
  <c r="I56" i="7"/>
  <c r="D89" i="7"/>
  <c r="D87" i="7"/>
  <c r="D86" i="7"/>
  <c r="D84" i="7"/>
  <c r="D83" i="7"/>
  <c r="D82" i="7"/>
  <c r="D81" i="7"/>
  <c r="D80" i="7"/>
  <c r="D78" i="7"/>
  <c r="D77" i="7"/>
  <c r="D75" i="7"/>
  <c r="D74" i="7"/>
  <c r="D73" i="7"/>
  <c r="D71" i="7"/>
  <c r="D70" i="7"/>
  <c r="D69" i="7"/>
  <c r="D68" i="7"/>
  <c r="D67" i="7"/>
  <c r="D56" i="7"/>
  <c r="E89" i="7"/>
  <c r="E87" i="7"/>
  <c r="E86" i="7"/>
  <c r="E84" i="7"/>
  <c r="E83" i="7"/>
  <c r="E82" i="7"/>
  <c r="E81" i="7"/>
  <c r="E80" i="7"/>
  <c r="E78" i="7"/>
  <c r="E77" i="7"/>
  <c r="E75" i="7"/>
  <c r="E74" i="7"/>
  <c r="E73" i="7"/>
  <c r="E71" i="7"/>
  <c r="E70" i="7"/>
  <c r="E69" i="7"/>
  <c r="E68" i="7"/>
  <c r="E67" i="7"/>
  <c r="E56" i="7"/>
  <c r="L83" i="2"/>
  <c r="K83" i="2"/>
  <c r="F83" i="2"/>
  <c r="E83" i="2"/>
  <c r="F89" i="12"/>
  <c r="G88" i="12"/>
  <c r="G86" i="12"/>
  <c r="G85" i="12"/>
  <c r="F52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4" i="5"/>
  <c r="F13" i="5"/>
  <c r="F12" i="5"/>
  <c r="F11" i="5"/>
  <c r="F10" i="5"/>
  <c r="F9" i="5"/>
  <c r="F8" i="5"/>
  <c r="F7" i="5"/>
  <c r="F6" i="5"/>
  <c r="F5" i="5"/>
  <c r="E86" i="5"/>
  <c r="E84" i="5"/>
  <c r="E83" i="5"/>
  <c r="E81" i="5"/>
  <c r="E80" i="5"/>
  <c r="E79" i="5"/>
  <c r="E78" i="5"/>
  <c r="E77" i="5"/>
  <c r="E75" i="5"/>
  <c r="E74" i="5"/>
  <c r="E72" i="5"/>
  <c r="E71" i="5"/>
  <c r="E70" i="5"/>
  <c r="E68" i="5"/>
  <c r="E67" i="5"/>
  <c r="E66" i="5"/>
  <c r="E65" i="5"/>
  <c r="E64" i="5"/>
  <c r="E53" i="5"/>
  <c r="D86" i="5"/>
  <c r="D84" i="5"/>
  <c r="D83" i="5"/>
  <c r="D81" i="5"/>
  <c r="D80" i="5"/>
  <c r="D79" i="5"/>
  <c r="D78" i="5"/>
  <c r="D77" i="5"/>
  <c r="D75" i="5"/>
  <c r="D74" i="5"/>
  <c r="D72" i="5"/>
  <c r="D71" i="5"/>
  <c r="D70" i="5"/>
  <c r="D68" i="5"/>
  <c r="D67" i="5"/>
  <c r="D66" i="5"/>
  <c r="D65" i="5"/>
  <c r="D64" i="5"/>
  <c r="D53" i="5"/>
  <c r="B22" i="16" s="1"/>
  <c r="G26" i="12"/>
  <c r="O33" i="2"/>
  <c r="J33" i="2"/>
  <c r="J10" i="2"/>
  <c r="J7" i="2"/>
  <c r="L23" i="16" l="1"/>
  <c r="D63" i="7"/>
  <c r="F22" i="16"/>
  <c r="E63" i="7"/>
  <c r="G22" i="16"/>
  <c r="E61" i="5"/>
  <c r="C22" i="16"/>
  <c r="H63" i="7"/>
  <c r="J22" i="16"/>
  <c r="D61" i="5"/>
  <c r="I63" i="7"/>
  <c r="K22" i="16"/>
  <c r="P28" i="2"/>
  <c r="L35" i="2"/>
  <c r="K21" i="16" s="1"/>
  <c r="G89" i="12"/>
  <c r="O38" i="2"/>
  <c r="D88" i="5"/>
  <c r="D89" i="5" s="1"/>
  <c r="D91" i="7"/>
  <c r="D92" i="7" s="1"/>
  <c r="D99" i="7"/>
  <c r="E99" i="7"/>
  <c r="H91" i="7"/>
  <c r="H92" i="7" s="1"/>
  <c r="H99" i="7"/>
  <c r="I99" i="7"/>
  <c r="I91" i="7"/>
  <c r="I92" i="7" s="1"/>
  <c r="J56" i="7"/>
  <c r="E91" i="7"/>
  <c r="E92" i="7" s="1"/>
  <c r="F56" i="7"/>
  <c r="D93" i="5"/>
  <c r="E93" i="5"/>
  <c r="G83" i="2"/>
  <c r="M83" i="2"/>
  <c r="F53" i="5"/>
  <c r="E88" i="5"/>
  <c r="E89" i="5" s="1"/>
  <c r="J9" i="2"/>
  <c r="M6" i="2"/>
  <c r="G34" i="2"/>
  <c r="G54" i="2" s="1"/>
  <c r="G60" i="2"/>
  <c r="G58" i="2"/>
  <c r="G47" i="2"/>
  <c r="G49" i="2"/>
  <c r="G65" i="2"/>
  <c r="G64" i="2"/>
  <c r="G57" i="2"/>
  <c r="L66" i="2"/>
  <c r="L65" i="2"/>
  <c r="L64" i="2"/>
  <c r="L63" i="2"/>
  <c r="L60" i="2"/>
  <c r="L58" i="2"/>
  <c r="L57" i="2"/>
  <c r="L55" i="2"/>
  <c r="L54" i="2"/>
  <c r="L50" i="2"/>
  <c r="L49" i="2"/>
  <c r="L47" i="2"/>
  <c r="K66" i="2"/>
  <c r="K65" i="2"/>
  <c r="K64" i="2"/>
  <c r="K63" i="2"/>
  <c r="K60" i="2"/>
  <c r="K58" i="2"/>
  <c r="K57" i="2"/>
  <c r="K55" i="2"/>
  <c r="K54" i="2"/>
  <c r="K50" i="2"/>
  <c r="K49" i="2"/>
  <c r="K47" i="2"/>
  <c r="K35" i="2"/>
  <c r="J21" i="16" s="1"/>
  <c r="E66" i="2"/>
  <c r="E65" i="2"/>
  <c r="E64" i="2"/>
  <c r="E63" i="2"/>
  <c r="E60" i="2"/>
  <c r="E58" i="2"/>
  <c r="E57" i="2"/>
  <c r="E55" i="2"/>
  <c r="E54" i="2"/>
  <c r="E50" i="2"/>
  <c r="E49" i="2"/>
  <c r="E47" i="2"/>
  <c r="E35" i="2"/>
  <c r="F21" i="16" s="1"/>
  <c r="D22" i="16" l="1"/>
  <c r="J38" i="2"/>
  <c r="L22" i="16"/>
  <c r="L21" i="16"/>
  <c r="K18" i="16"/>
  <c r="H22" i="16"/>
  <c r="J18" i="16"/>
  <c r="J6" i="16" s="1"/>
  <c r="J68" i="16" s="1"/>
  <c r="G63" i="2"/>
  <c r="E68" i="2"/>
  <c r="E69" i="2" s="1"/>
  <c r="E42" i="2"/>
  <c r="E74" i="2"/>
  <c r="K42" i="2"/>
  <c r="K74" i="2"/>
  <c r="L68" i="2"/>
  <c r="L69" i="2" s="1"/>
  <c r="L42" i="2"/>
  <c r="L74" i="2"/>
  <c r="M35" i="2"/>
  <c r="G55" i="2"/>
  <c r="G66" i="2"/>
  <c r="G50" i="2"/>
  <c r="K68" i="2"/>
  <c r="K69" i="2" s="1"/>
  <c r="L18" i="16" l="1"/>
  <c r="K6" i="16"/>
  <c r="G68" i="2"/>
  <c r="G69" i="2" s="1"/>
  <c r="K68" i="16" l="1"/>
  <c r="L6" i="16"/>
  <c r="L68" i="16" s="1"/>
  <c r="I39" i="12" l="1"/>
  <c r="F36" i="12"/>
  <c r="G35" i="12"/>
  <c r="G33" i="12"/>
  <c r="G32" i="12"/>
  <c r="G31" i="12"/>
  <c r="G11" i="12"/>
  <c r="G10" i="12"/>
  <c r="G9" i="12"/>
  <c r="G8" i="12"/>
  <c r="G7" i="12"/>
  <c r="G6" i="12"/>
  <c r="E68" i="12"/>
  <c r="E66" i="12"/>
  <c r="E65" i="12"/>
  <c r="E63" i="12"/>
  <c r="E62" i="12"/>
  <c r="E60" i="12"/>
  <c r="E59" i="12"/>
  <c r="E57" i="12"/>
  <c r="E56" i="12"/>
  <c r="E55" i="12"/>
  <c r="E53" i="12"/>
  <c r="E52" i="12"/>
  <c r="E49" i="12"/>
  <c r="E51" i="12"/>
  <c r="F68" i="12"/>
  <c r="F67" i="12"/>
  <c r="F66" i="12"/>
  <c r="F65" i="12"/>
  <c r="F63" i="12"/>
  <c r="F62" i="12"/>
  <c r="F60" i="12"/>
  <c r="F59" i="12"/>
  <c r="F56" i="12"/>
  <c r="F55" i="12"/>
  <c r="F53" i="12"/>
  <c r="F52" i="12"/>
  <c r="F51" i="12"/>
  <c r="F49" i="12"/>
  <c r="F44" i="12" l="1"/>
  <c r="C21" i="16"/>
  <c r="C18" i="16" s="1"/>
  <c r="C6" i="16" s="1"/>
  <c r="C68" i="16" s="1"/>
  <c r="F57" i="12"/>
  <c r="F77" i="12"/>
  <c r="G25" i="12"/>
  <c r="F70" i="12"/>
  <c r="F71" i="12" s="1"/>
  <c r="E67" i="12"/>
  <c r="E70" i="12" s="1"/>
  <c r="E71" i="12" s="1"/>
  <c r="G27" i="12"/>
  <c r="M18" i="6"/>
  <c r="M17" i="6"/>
  <c r="M16" i="6"/>
  <c r="M15" i="6"/>
  <c r="M14" i="6"/>
  <c r="M13" i="6"/>
  <c r="M12" i="6"/>
  <c r="M11" i="6"/>
  <c r="M10" i="6"/>
  <c r="M9" i="6"/>
  <c r="M8" i="6"/>
  <c r="M7" i="6"/>
  <c r="I18" i="6"/>
  <c r="I17" i="6"/>
  <c r="I16" i="6"/>
  <c r="I15" i="6"/>
  <c r="I14" i="6"/>
  <c r="I13" i="6"/>
  <c r="I12" i="6"/>
  <c r="I11" i="6"/>
  <c r="I10" i="6"/>
  <c r="I9" i="6"/>
  <c r="I8" i="6"/>
  <c r="I7" i="6"/>
  <c r="L19" i="6"/>
  <c r="K19" i="6"/>
  <c r="H19" i="6"/>
  <c r="E18" i="6"/>
  <c r="E17" i="6"/>
  <c r="E16" i="6"/>
  <c r="E15" i="6"/>
  <c r="E14" i="6"/>
  <c r="E13" i="6"/>
  <c r="E12" i="6"/>
  <c r="E11" i="6"/>
  <c r="E10" i="6"/>
  <c r="E9" i="6"/>
  <c r="E8" i="6"/>
  <c r="E7" i="6"/>
  <c r="D19" i="6"/>
  <c r="E44" i="12" l="1"/>
  <c r="D21" i="16"/>
  <c r="G36" i="12"/>
  <c r="E77" i="12"/>
  <c r="M19" i="6"/>
  <c r="I19" i="6"/>
  <c r="E19" i="6"/>
  <c r="D40" i="16" l="1"/>
  <c r="D42" i="16"/>
  <c r="D24" i="16" l="1"/>
  <c r="H13" i="18"/>
  <c r="D13" i="18"/>
  <c r="B23" i="16" s="1"/>
  <c r="B18" i="16" s="1"/>
  <c r="B6" i="16" s="1"/>
  <c r="B68" i="16" s="1"/>
  <c r="J67" i="7"/>
  <c r="J68" i="7"/>
  <c r="J69" i="7"/>
  <c r="J70" i="7"/>
  <c r="J71" i="7"/>
  <c r="J73" i="7"/>
  <c r="J74" i="7"/>
  <c r="J75" i="7"/>
  <c r="J77" i="7"/>
  <c r="J78" i="7"/>
  <c r="J80" i="7"/>
  <c r="J81" i="7"/>
  <c r="J82" i="7"/>
  <c r="J83" i="7"/>
  <c r="J84" i="7"/>
  <c r="J86" i="7"/>
  <c r="J87" i="7"/>
  <c r="J89" i="7"/>
  <c r="F89" i="7"/>
  <c r="F87" i="7"/>
  <c r="F86" i="7"/>
  <c r="F84" i="7"/>
  <c r="F83" i="7"/>
  <c r="F82" i="7"/>
  <c r="F81" i="7"/>
  <c r="F80" i="7"/>
  <c r="F78" i="7"/>
  <c r="F77" i="7"/>
  <c r="F75" i="7"/>
  <c r="F74" i="7"/>
  <c r="F73" i="7"/>
  <c r="F71" i="7"/>
  <c r="F70" i="7"/>
  <c r="F69" i="7"/>
  <c r="F68" i="7"/>
  <c r="F67" i="7"/>
  <c r="F86" i="5"/>
  <c r="F84" i="5"/>
  <c r="F83" i="5"/>
  <c r="F81" i="5"/>
  <c r="F80" i="5"/>
  <c r="F79" i="5"/>
  <c r="F78" i="5"/>
  <c r="F77" i="5"/>
  <c r="F75" i="5"/>
  <c r="F74" i="5"/>
  <c r="F72" i="5"/>
  <c r="F71" i="5"/>
  <c r="F70" i="5"/>
  <c r="F68" i="5"/>
  <c r="F67" i="5"/>
  <c r="F66" i="5"/>
  <c r="F65" i="5"/>
  <c r="F64" i="5"/>
  <c r="F13" i="18" l="1"/>
  <c r="J13" i="18"/>
  <c r="F23" i="16"/>
  <c r="J91" i="7"/>
  <c r="F91" i="7"/>
  <c r="F88" i="5"/>
  <c r="F89" i="5" s="1"/>
  <c r="J16" i="11"/>
  <c r="J18" i="11"/>
  <c r="J20" i="11"/>
  <c r="F20" i="11"/>
  <c r="F18" i="11"/>
  <c r="F16" i="11"/>
  <c r="F23" i="4"/>
  <c r="F21" i="4"/>
  <c r="F19" i="4"/>
  <c r="D23" i="16" l="1"/>
  <c r="H23" i="16"/>
  <c r="F18" i="16"/>
  <c r="J22" i="11"/>
  <c r="F25" i="4"/>
  <c r="F22" i="11"/>
  <c r="M63" i="2"/>
  <c r="M64" i="2"/>
  <c r="M65" i="2"/>
  <c r="M66" i="2"/>
  <c r="F64" i="2"/>
  <c r="F66" i="2"/>
  <c r="F65" i="2"/>
  <c r="F63" i="2"/>
  <c r="M60" i="2"/>
  <c r="F60" i="2"/>
  <c r="M58" i="2"/>
  <c r="F58" i="2"/>
  <c r="M57" i="2"/>
  <c r="F57" i="2"/>
  <c r="M54" i="2"/>
  <c r="M55" i="2"/>
  <c r="F55" i="2"/>
  <c r="F54" i="2"/>
  <c r="M49" i="2"/>
  <c r="M50" i="2"/>
  <c r="F50" i="2"/>
  <c r="F49" i="2"/>
  <c r="M47" i="2"/>
  <c r="F47" i="2"/>
  <c r="G68" i="12"/>
  <c r="G66" i="12"/>
  <c r="G65" i="12"/>
  <c r="G63" i="12"/>
  <c r="G62" i="12"/>
  <c r="G60" i="12"/>
  <c r="G59" i="12"/>
  <c r="G57" i="12"/>
  <c r="G56" i="12"/>
  <c r="G55" i="12"/>
  <c r="G53" i="12"/>
  <c r="G52" i="12"/>
  <c r="G49" i="12"/>
  <c r="D18" i="16" l="1"/>
  <c r="F6" i="16"/>
  <c r="F68" i="16" s="1"/>
  <c r="M68" i="2"/>
  <c r="M69" i="2" s="1"/>
  <c r="F68" i="2"/>
  <c r="F69" i="2" s="1"/>
  <c r="G51" i="12"/>
  <c r="G67" i="12"/>
  <c r="D6" i="16" l="1"/>
  <c r="D68" i="16" s="1"/>
  <c r="G70" i="12"/>
  <c r="G71" i="12" s="1"/>
  <c r="C19" i="6"/>
  <c r="F61" i="5" l="1"/>
  <c r="G19" i="6" l="1"/>
  <c r="F23" i="11" l="1"/>
  <c r="F13" i="11"/>
  <c r="J23" i="11"/>
  <c r="J13" i="11"/>
  <c r="F63" i="7" l="1"/>
  <c r="F92" i="7"/>
  <c r="J63" i="7"/>
  <c r="J92" i="7"/>
  <c r="F35" i="2"/>
  <c r="F74" i="2" l="1"/>
  <c r="G21" i="16"/>
  <c r="F42" i="2"/>
  <c r="G35" i="2"/>
  <c r="F14" i="4"/>
  <c r="F26" i="4"/>
  <c r="H21" i="16" l="1"/>
  <c r="G18" i="16"/>
  <c r="G6" i="16" l="1"/>
  <c r="H18" i="16"/>
  <c r="G68" i="16" l="1"/>
  <c r="H6" i="16"/>
  <c r="H68" i="16" s="1"/>
</calcChain>
</file>

<file path=xl/sharedStrings.xml><?xml version="1.0" encoding="utf-8"?>
<sst xmlns="http://schemas.openxmlformats.org/spreadsheetml/2006/main" count="820" uniqueCount="305">
  <si>
    <t>(тыс. рублей)</t>
  </si>
  <si>
    <t>Наименование</t>
  </si>
  <si>
    <t>Субсидия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</si>
  <si>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Субсидия на комплектование книжных фондов библиотек муниципальных образований</t>
  </si>
  <si>
    <t>Итого:</t>
  </si>
  <si>
    <t>Т. В. Юшковская</t>
  </si>
  <si>
    <t>Субсидия на реализацию принципа экстерриториальности при предоставлении государственных и муниципальных услуг</t>
  </si>
  <si>
    <t xml:space="preserve">Субвенция на осуществление полномочий по созданию и обеспечению деятельности административных комиссий </t>
  </si>
  <si>
    <t xml:space="preserve">Субвенция на осуществление полномочий по созданию и обеспечению деятельности комиссий по делам несовершеннолетних и защите их прав 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</si>
  <si>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</si>
  <si>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Субвенция на государственную регистрацию актов гражданского состояния </t>
  </si>
  <si>
    <t xml:space="preserve"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</si>
  <si>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 xml:space="preserve"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</si>
  <si>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</si>
  <si>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</si>
  <si>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</t>
  </si>
  <si>
    <t>Субвенция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</si>
  <si>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</si>
  <si>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Субвенция на оплату жилищно-коммунальных услуг отдельным категориям граждан 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</si>
  <si>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</si>
  <si>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 xml:space="preserve"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</t>
  </si>
  <si>
    <t xml:space="preserve"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</si>
  <si>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</si>
  <si>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</si>
  <si>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</t>
  </si>
  <si>
    <t xml:space="preserve">Субвенция на осуществление полномочий по предоставлению материальной и иной помощи для погребения </t>
  </si>
  <si>
    <t xml:space="preserve">Субвенция на осуществление полномочий по предоставлению мер социальной поддержки детей из многодетных семей </t>
  </si>
  <si>
    <t xml:space="preserve">Субвенция на осуществление полномочий по предоставлению мер социальной поддержки детей первого-второго года жизни из малоимущих семей </t>
  </si>
  <si>
    <t xml:space="preserve">Субвенция на осуществление полномочий по выплате пособия на ребенка </t>
  </si>
  <si>
    <t xml:space="preserve"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</t>
  </si>
  <si>
    <t xml:space="preserve"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</si>
  <si>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</si>
  <si>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</t>
  </si>
  <si>
    <t xml:space="preserve"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</t>
  </si>
  <si>
    <t xml:space="preserve"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</t>
  </si>
  <si>
    <t xml:space="preserve"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</t>
  </si>
  <si>
    <t>Осуществление ежемесячной денежной выплаты в связи с рождением (усыновлением) первого ребенка</t>
  </si>
  <si>
    <t>Субвенция по назначению и выплате единовременного пособия при передаче ребенка на воспитание в семью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</si>
  <si>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</si>
  <si>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</si>
  <si>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Октябрьский район</t>
  </si>
  <si>
    <t>Субвенция на осуществление полномочий по созданию и обеспечению деятельности административных комиссий</t>
  </si>
  <si>
    <t>Субвенция на осуществление полномочий по созданию и обеспечению деятельности комиссий по делам несовершеннолетних и защите их прав</t>
  </si>
  <si>
    <t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</si>
  <si>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</si>
  <si>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</si>
  <si>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</si>
  <si>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Субвенция на оплату жилищно-коммунальных услуг отдельным категориям граждан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</si>
  <si>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</si>
  <si>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</si>
  <si>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</si>
  <si>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Субвенция на осуществление полномочий по предоставлению материальной и иной помощи для погребения</t>
  </si>
  <si>
    <t>Субвенция на осуществление полномочий по предоставлению мер социальной поддержки детей из многодетных семей</t>
  </si>
  <si>
    <t>Субвенция на осуществление полномочий по выплате пособия на ребенка</t>
  </si>
  <si>
    <t>Осуществление ежемесячной выплаты в связи с рождением (усыновлением) первого ребенка</t>
  </si>
  <si>
    <t>Субвенция на осуществление полномочий по предоставлению мер социальной поддержки детей первого-второго года жизни из малоимущих семей</t>
  </si>
  <si>
    <t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</si>
  <si>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</si>
  <si>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</t>
  </si>
  <si>
    <t>Субвенция на государственную регистрацию актов гражданского состояния</t>
  </si>
  <si>
    <t>Приложение 3</t>
  </si>
  <si>
    <t>Приложение 1</t>
  </si>
  <si>
    <t>Приложение 2</t>
  </si>
  <si>
    <t>Приложение 4</t>
  </si>
  <si>
    <t>Приложение 5</t>
  </si>
  <si>
    <t>Приложение 6</t>
  </si>
  <si>
    <t>Приложение 7</t>
  </si>
  <si>
    <t>РАСХОДЫ, всего</t>
  </si>
  <si>
    <t xml:space="preserve">  в том числе:</t>
  </si>
  <si>
    <t>Приложение 8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</si>
  <si>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</si>
  <si>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</si>
  <si>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</si>
  <si>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</si>
  <si>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</si>
  <si>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</si>
  <si>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</si>
  <si>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</si>
  <si>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</si>
  <si>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</si>
  <si>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</si>
  <si>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</si>
  <si>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Вед.</t>
  </si>
  <si>
    <t>Вед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</si>
  <si>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</t>
  </si>
  <si>
    <t>Х</t>
  </si>
  <si>
    <t>Субвенция назначению и выплате единовременного пособия при передаче ребенка на воспитание в семью</t>
  </si>
  <si>
    <t>Топливно-энергетический комплекс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</si>
  <si>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</si>
  <si>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</si>
  <si>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</si>
  <si>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Другие общегосударственные вопросы</t>
  </si>
  <si>
    <t>ЖИЛИЩНО-КОММУНАЛЬНОЕ ХОЗЯЙСТВО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</si>
  <si>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</si>
  <si>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</si>
  <si>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</si>
  <si>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</si>
  <si>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</si>
  <si>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</si>
  <si>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ЗДРАВООХРАНЕНИЕ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</si>
  <si>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</si>
  <si>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</si>
  <si>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</si>
  <si>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Субсидия на софинансирование муниципальных программ по работе с молодежью</t>
  </si>
  <si>
    <t>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</si>
  <si>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 xml:space="preserve">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
</t>
  </si>
  <si>
    <t xml:space="preserve">осуществление полномочий по выплате инвалидам компенсации страховых премий по договору 
обязательного страхования гражданской ответственности владельцев транспортных средств
</t>
  </si>
  <si>
    <t>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</si>
  <si>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Субсидии на реализацию мероприятий по обеспечению жильем молодых семей</t>
  </si>
  <si>
    <t>Субсидия на финансовое обеспечение деятельности мо-бильных бригад, осуществляющих доставку лиц старше 65 лет, проживающих в сельской местности, в медицинские организации</t>
  </si>
  <si>
    <t>Субсидия на финансовое обеспечение деятельности мобильных бригад, осуществляющих доставку лиц старше 65 лет, проживающих в сельской местности, в медицинские ор-ганизации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</si>
  <si>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ор-ганизациях</t>
  </si>
  <si>
    <t>Субвенция на 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</si>
  <si>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</si>
  <si>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</t>
  </si>
  <si>
    <t xml:space="preserve">Субвенция на существление полномочий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
</t>
  </si>
  <si>
    <t>Расходы на организацию исполнительно-распорядительных функций в сфере социальной поддержки населения органа, осуществляющего переданные полномочия</t>
  </si>
  <si>
    <t>Расходы по участию многофункциональных центров предоставления государственных и муниципальных услуг в осуществлении переданных полномочий</t>
  </si>
  <si>
    <t>Субвенция на  реализацию Федерального закона от 20 августа 2004 года № 113-ФЗ «О присяжных заседателях федеральныхсудов общей юрисдикции в Российской Федерации» для финансового обеспечения государственных полномочий по составлению (изменению,
 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</si>
  <si>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</si>
  <si>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РзПр</t>
  </si>
  <si>
    <t>08 01</t>
  </si>
  <si>
    <t>07 03</t>
  </si>
  <si>
    <t>07 02</t>
  </si>
  <si>
    <t>05 02</t>
  </si>
  <si>
    <t>05 03</t>
  </si>
  <si>
    <t>10 04</t>
  </si>
  <si>
    <t>10 06</t>
  </si>
  <si>
    <t>Субсидия на организацию отдыха детей в каникулярное время</t>
  </si>
  <si>
    <t>07 07</t>
  </si>
  <si>
    <t>04 09</t>
  </si>
  <si>
    <t>Субсидия на возмещение предприятиям жилищно-коммунального хозяйства части платы граждан за коммунальные услуги (Район)</t>
  </si>
  <si>
    <t>Субсидия на возмещение предприятиям жилищно-коммунального хозяйства части платы граждан за коммунальные услуги (Каменоломненское городское поселение)</t>
  </si>
  <si>
    <t>09 00</t>
  </si>
  <si>
    <t>01 13</t>
  </si>
  <si>
    <t>09 09</t>
  </si>
  <si>
    <t>01 04</t>
  </si>
  <si>
    <t>01 05</t>
  </si>
  <si>
    <t>04 05</t>
  </si>
  <si>
    <t>09 01</t>
  </si>
  <si>
    <t>10 02</t>
  </si>
  <si>
    <t>10 03</t>
  </si>
  <si>
    <t>07 09</t>
  </si>
  <si>
    <t>07 01</t>
  </si>
  <si>
    <t>Владение, пользование и распоряжение имуществом, находящимся в муниципальной собственности поселения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</si>
  <si>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</si>
  <si>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>Организация в границах поселения электро-, тепло-, газо- и водоснабжения населения, водоотведения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</si>
  <si>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</si>
  <si>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</si>
  <si>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</si>
  <si>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развития местного традиционного народного художественного творчества в поселениях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</si>
  <si>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</t>
  </si>
  <si>
    <t>Приложение 9</t>
  </si>
  <si>
    <t>ОБЩЕГОСУДАРСТВЕННЫЕ ВОПРОСЫ</t>
  </si>
  <si>
    <t>Судебная система</t>
  </si>
  <si>
    <t>Резервные фонды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</si>
  <si>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</si>
  <si>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</si>
  <si>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</si>
  <si>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</si>
  <si>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</si>
  <si>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</si>
  <si>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</si>
  <si>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</si>
  <si>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</si>
  <si>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</si>
  <si>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</si>
  <si>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</si>
  <si>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</si>
  <si>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</si>
  <si>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</si>
  <si>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</si>
  <si>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</si>
  <si>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</si>
  <si>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Массовый спорт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</si>
  <si>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</si>
  <si>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</si>
  <si>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Обеспечение деятельности финансовых, органов финансового (финансово-бюджетного) надзора</t>
  </si>
  <si>
    <t>ДОХОДЫ, всего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</si>
  <si>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</si>
  <si>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</si>
  <si>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</si>
  <si>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</si>
  <si>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</si>
  <si>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Платежи при пользовании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</si>
  <si>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</si>
  <si>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</si>
  <si>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</si>
  <si>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</si>
  <si>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</si>
  <si>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</si>
  <si>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</si>
  <si>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</si>
  <si>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</si>
  <si>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ДЕФИЦИТ / ПРОФИЦИТ -/+</t>
  </si>
  <si>
    <t>Субвенцияна осуществление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</t>
  </si>
  <si>
    <t>Отклонения +/-</t>
  </si>
  <si>
    <t>Проект 
на 2023 год
I чтение</t>
  </si>
  <si>
    <t>Проект 
на 2023 год
II чтение</t>
  </si>
  <si>
    <t>Проект 
на 2024 год
I чтение</t>
  </si>
  <si>
    <t>Проект 
на 2024 год
II чтение</t>
  </si>
  <si>
    <t>ПРО</t>
  </si>
  <si>
    <t>Министерство про-мышленности и энерге-тики Ростовской обла-сти, всего</t>
  </si>
  <si>
    <t>Министерство культуры Ростовской области</t>
  </si>
  <si>
    <t>Министерство жилищно-коммунального хозяйства Ростовской области</t>
  </si>
  <si>
    <t>Министерство строительства, архитектуры и территориального развития Ростовской области</t>
  </si>
  <si>
    <t>Министерство труда и социального развития Ростовской области</t>
  </si>
  <si>
    <t>Министерство имущественных и земельных отношений, финансового оздоровления предприятий, организаций Ростовской области</t>
  </si>
  <si>
    <t>Министерство по физической культуре и спорту Ростовской области</t>
  </si>
  <si>
    <t>Министерство природных ресурсов и экологии Ростовской области</t>
  </si>
  <si>
    <t>Департамент по пре-дупреждению и лик-видации чрезвычай-ных ситуаций Ро-стовской области</t>
  </si>
  <si>
    <t>Комитет по молодежной политике Ростовской области</t>
  </si>
  <si>
    <t>Правительство</t>
  </si>
  <si>
    <t>Ростовской области</t>
  </si>
  <si>
    <t>Министерство общего и профессионального образования Ростовской области</t>
  </si>
  <si>
    <t>Субсидия на возмещение предприятиям жилищно-коммунального хозяйства части платы граждан за коммунальные услуги (Персиановское сельское поселение)</t>
  </si>
  <si>
    <t>СПРАВОЧНО:</t>
  </si>
  <si>
    <t>Субвенции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</si>
  <si>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>Субвенции на осуществление полномочий по предоставлению мер социальной поддержки тружеников тыла</t>
  </si>
  <si>
    <t>Субвенции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</si>
  <si>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Субвенции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</si>
  <si>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 Субвенция на осуществление полномочий по назначению и выплате пособия по беременности и родам,единовременного пособия при рождении ребенка, ежемесячного пособия по уходу за ребенком женщинам, уволенным в период беременности, отпуска по беременности и родам, и лицам, уволенным в период отпуска по уходу  за ребенком в связи с ликвидацией организаций</t>
  </si>
  <si>
    <t>Проект
 на 2023 год
I чтение</t>
  </si>
  <si>
    <t>Проект
 на 2023 год
II чтение</t>
  </si>
  <si>
    <t>Проект 
на 2025 год
I чтение</t>
  </si>
  <si>
    <t>Проект 
на 2025 год
II чтение</t>
  </si>
  <si>
    <t>Распределение субсидий  бюджетам поселений на 2023 год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</si>
  <si>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Минкультуры</t>
  </si>
  <si>
    <t xml:space="preserve"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</si>
  <si>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Минобразов.</t>
  </si>
  <si>
    <t>Минтранс</t>
  </si>
  <si>
    <t>МинЖКХ</t>
  </si>
  <si>
    <t>Минстрой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</si>
  <si>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</si>
  <si>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Минтруд</t>
  </si>
  <si>
    <t>Субсидия на проведение комплексных кадастровых работ</t>
  </si>
  <si>
    <t>Минимущество</t>
  </si>
  <si>
    <t>Минцифрового развития</t>
  </si>
  <si>
    <t>Комитет по молодежной пол</t>
  </si>
  <si>
    <t>Минобраз.</t>
  </si>
  <si>
    <t>Комитет по молодежной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</si>
  <si>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</si>
  <si>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Капитальный ремонт сельского дома культуры по адресу: п. Новокадамово, ул. Клубная, 7, Октябрьский район, Ростовская область</t>
  </si>
  <si>
    <t>Капитальный ремонт СДК ст. Заплавской и прилегающей дворовой территории по адресу: Ростовская область, Октябрьский район, ст. Заплавская, ул. Ленина д.1</t>
  </si>
  <si>
    <t xml:space="preserve">Капитальный ремонт электролинии ул.Освещения по адресу п.Новокадамово, ул.Шоссейная                                                                                                                                                          </t>
  </si>
  <si>
    <r>
      <t xml:space="preserve">Устройство стадиона вблизи п.Новокадамово Артемовского сельского поселения, Октябрьского района Ростовской области                                                                         </t>
    </r>
    <r>
      <rPr>
        <i/>
        <sz val="15"/>
        <color indexed="8"/>
        <rFont val="Times New Roman"/>
        <family val="1"/>
        <charset val="204"/>
      </rPr>
      <t xml:space="preserve"> </t>
    </r>
  </si>
  <si>
    <r>
      <t xml:space="preserve">Субсидия на приобретение основных средств для муниципальных учреждений культуры
</t>
    </r>
    <r>
      <rPr>
        <i/>
        <sz val="15"/>
        <rFont val="Times New Roman"/>
        <family val="1"/>
        <charset val="204"/>
      </rPr>
      <t>Приобретение компьютерного оборудования для Межпоселенческой центральной библиотеки Октябрьского района Ростовской области</t>
    </r>
  </si>
  <si>
    <r>
      <t xml:space="preserve">Государственная поддержка отрасли культуры </t>
    </r>
    <r>
      <rPr>
        <sz val="15"/>
        <rFont val="Times New Roman"/>
        <family val="1"/>
        <charset val="204"/>
      </rPr>
      <t>(комплектование книжных фондов библиотек муниципальных образований)</t>
    </r>
  </si>
  <si>
    <t>Субсидия на приобретение основных средств для муниципальных учреждений культуры                               (приобретение компьютерного оборудования для Межпоселенческой центральной библиотеки)</t>
  </si>
  <si>
    <t>Ремонт а/д по ул.Гагарина п.Верхнегрушевский Коммунарского с.п. Октябрьского района Ростовской области</t>
  </si>
  <si>
    <t>Распределение субсидий  бюджетам поселений на 2024 и 2025 годов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</si>
  <si>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04 12</t>
  </si>
  <si>
    <t>05 01</t>
  </si>
  <si>
    <t>Ремонт автодороги п.Качкан, ул.Райниса</t>
  </si>
  <si>
    <t>Ремонт автодороги х.Маркин, ул.Школьная</t>
  </si>
  <si>
    <t xml:space="preserve"> Субсидия на государственная поддержку отрасли культуры (комплектование книжных фондов библиотек муниципальных образований)</t>
  </si>
  <si>
    <t>Проект бюджета Октябрьского района на 2024 - 2026 годы</t>
  </si>
  <si>
    <t>Проект
 на 2024 год
I чтение</t>
  </si>
  <si>
    <t>Проект
 на 2024 год
II чтение</t>
  </si>
  <si>
    <t>Проект 
на 2026 год
I чтение</t>
  </si>
  <si>
    <t>Проект 
на 2026 год
II чтение</t>
  </si>
  <si>
    <t>Информация
о распределении дотаций на выравнивание бюджетной обеспеченности бюджетов муниципальных образований на 2024 -2026 годов</t>
  </si>
  <si>
    <t>Информация
о распределении субсидий на 2024 год</t>
  </si>
  <si>
    <t>Информация
о распределении субсидий на 2025 - 2026 годы</t>
  </si>
  <si>
    <t>Информация
о распределении субвенций на 2024 год</t>
  </si>
  <si>
    <t>Информация
о распределении субвенций на 2025 - 2026 годы</t>
  </si>
  <si>
    <t>Информация
о распределении иных межбюджетных трансфертов на 2024 год</t>
  </si>
  <si>
    <t>Информация
о распределении иных межбюджетных трансфертов на 2025 - 2026 годы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</si>
  <si>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</si>
  <si>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Осуществление полномочий по предоставлению меры социальной поддержки семей, имеющих детей с фенилкетонурией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</si>
  <si>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</si>
  <si>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</si>
  <si>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ул.Заречная, 46 Октябрьского района Ростовской области</t>
  </si>
  <si>
    <r>
      <t xml:space="preserve">Создание (реконструкция) объектов спортивной инфраструктуры массового спорта </t>
    </r>
    <r>
      <rPr>
        <i/>
        <sz val="15"/>
        <color indexed="8"/>
        <rFont val="Times New Roman"/>
        <family val="1"/>
        <charset val="204"/>
      </rPr>
      <t>(строительство бассейна в п.Персиановский)</t>
    </r>
  </si>
  <si>
    <t>Ремонт автодороги п.Новокадамово, ул.Западная</t>
  </si>
  <si>
    <t>Ремонт автодороги п.Верхнегрушевский, ул.Ленина</t>
  </si>
  <si>
    <t>Ремонт автодороги п.Залужный, ул.Школьная</t>
  </si>
  <si>
    <t>Ремонт автодороги п.Нижнедонской, ул.Ленина</t>
  </si>
  <si>
    <t>Ремонт Автомобильная дорога общего пользования местного значения "Подъезд от а/д "г.Новочеркасск (Хотунок)- п.багаевский" к х.Калинин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</si>
  <si>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</si>
  <si>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Минспорт</t>
  </si>
  <si>
    <t>Реализация мероприятий по модернизации школьных систем образования</t>
  </si>
  <si>
    <t>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организаций</t>
  </si>
  <si>
    <t>Ремонт а/д по ул.Московская х.Привольный Коммунарского с.п.Октябрьского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</si>
  <si>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</si>
  <si>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</si>
  <si>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</si>
  <si>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</si>
  <si>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</si>
  <si>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</si>
  <si>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</si>
  <si>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</si>
  <si>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Приложение 2.1</t>
  </si>
  <si>
    <t>План 2023 год</t>
  </si>
  <si>
    <t>Проект
 на 2024год
II чтение</t>
  </si>
  <si>
    <t>Информация
о распределении дотации на поддержку мер по обеспечению сбалансированности местных бюджетов</t>
  </si>
  <si>
    <t>Капитальный ремонт здания муниципального бюджетного общеобразовательного учреждения средней общеобразовательной школы №43, расположенного в х. Ильичевка по ул. Заречная, 46 Октябрьского района Ростовской области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</si>
  <si>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</si>
  <si>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 xml:space="preserve">
И.О. начальника ФЭУ</t>
  </si>
  <si>
    <t>М. С. Кокалевская</t>
  </si>
  <si>
    <t>М.С. Кокалевская</t>
  </si>
  <si>
    <t xml:space="preserve">
И.О.  начальника ФЭУ</t>
  </si>
  <si>
    <t>Реализация программ формирования современной городской среды (Благоустройство сквера по ул.Школьная 20 п.Верхнегрушевский Коммунарское сельского поселение))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</si>
  <si>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</si>
  <si>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 xml:space="preserve">
И.О.начальника ФЭУ                                                                   М.С.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</si>
</sst>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\+#,##0.0;\-#,##0.0"/>
    <numFmt numFmtId="184" formatCode="_-* #,##0.0\ _₽_-;\-* #,##0.0\ _₽_-;_-* &quot;-&quot;?\ _₽_-;_-@_-"/>
    <numFmt numFmtId="185" formatCode="0.0%"/>
  </numFmts>
  <fonts count="1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</font>
    <font>
      <sz val="15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color indexed="8"/>
      <name val="Times New Roman"/>
      <family val="1"/>
      <charset val="204"/>
    </font>
    <font>
      <sz val="15"/>
      <color indexed="9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0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85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9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2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18" fillId="62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3" borderId="0" applyNumberFormat="0" applyBorder="0" applyAlignment="0" applyProtection="0"/>
    <xf numFmtId="0" fontId="1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6" fillId="46" borderId="0" applyNumberFormat="0" applyBorder="0" applyAlignment="0" applyProtection="0"/>
    <xf numFmtId="0" fontId="6" fillId="61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0" fontId="6" fillId="5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70" borderId="0" applyNumberFormat="0" applyBorder="0" applyAlignment="0" applyProtection="0"/>
    <xf numFmtId="0" fontId="1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6" fillId="71" borderId="0" applyNumberFormat="0" applyBorder="0" applyAlignment="0" applyProtection="0"/>
    <xf numFmtId="0" fontId="6" fillId="72" borderId="0" applyNumberFormat="0" applyBorder="0" applyAlignment="0" applyProtection="0"/>
    <xf numFmtId="0" fontId="6" fillId="60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5" borderId="0" applyNumberFormat="0" applyBorder="0" applyAlignment="0" applyProtection="0"/>
    <xf numFmtId="0" fontId="19" fillId="0" borderId="0"/>
    <xf numFmtId="49" fontId="13" fillId="37" borderId="8">
      <alignment horizontal="left" vertical="top"/>
      <protection locked="0"/>
    </xf>
    <xf numFmtId="49" fontId="13" fillId="37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0" fontId="13" fillId="0" borderId="0">
      <alignment horizontal="left" vertical="top" wrapText="1"/>
    </xf>
    <xf numFmtId="0" fontId="20" fillId="0" borderId="10">
      <alignment horizontal="left" vertical="top" wrapText="1"/>
    </xf>
    <xf numFmtId="49" fontId="19" fillId="0" borderId="0">
      <alignment horizontal="left" vertical="top" wrapText="1"/>
      <protection locked="0"/>
    </xf>
    <xf numFmtId="0" fontId="21" fillId="0" borderId="0">
      <alignment horizontal="left" vertical="top" wrapText="1"/>
    </xf>
    <xf numFmtId="49" fontId="19" fillId="0" borderId="8">
      <alignment horizontal="center" vertical="top" wrapText="1"/>
      <protection locked="0"/>
    </xf>
    <xf numFmtId="49" fontId="19" fillId="0" borderId="8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8">
      <alignment horizontal="right" vertical="top"/>
      <protection locked="0"/>
    </xf>
    <xf numFmtId="49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2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20" fillId="0" borderId="10">
      <alignment horizontal="center" vertical="top" wrapText="1"/>
    </xf>
    <xf numFmtId="49" fontId="13" fillId="0" borderId="8">
      <alignment horizontal="center" vertical="top" wrapText="1"/>
      <protection locked="0"/>
    </xf>
    <xf numFmtId="49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22" fillId="36" borderId="0" applyNumberFormat="0" applyBorder="0" applyAlignment="0" applyProtection="0"/>
    <xf numFmtId="168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71" fontId="23" fillId="0" borderId="0" applyFill="0" applyBorder="0" applyAlignment="0"/>
    <xf numFmtId="172" fontId="23" fillId="0" borderId="0" applyFill="0" applyBorder="0" applyAlignment="0"/>
    <xf numFmtId="168" fontId="23" fillId="0" borderId="0" applyFill="0" applyBorder="0" applyAlignment="0"/>
    <xf numFmtId="173" fontId="23" fillId="0" borderId="0" applyFill="0" applyBorder="0" applyAlignment="0"/>
    <xf numFmtId="169" fontId="23" fillId="0" borderId="0" applyFill="0" applyBorder="0" applyAlignment="0"/>
    <xf numFmtId="0" fontId="24" fillId="77" borderId="9" applyNumberFormat="0" applyAlignment="0" applyProtection="0"/>
    <xf numFmtId="0" fontId="25" fillId="78" borderId="11" applyNumberFormat="0" applyAlignment="0" applyProtection="0"/>
    <xf numFmtId="168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9" fillId="0" borderId="0"/>
    <xf numFmtId="0" fontId="19" fillId="0" borderId="0"/>
    <xf numFmtId="14" fontId="23" fillId="0" borderId="0" applyFill="0" applyBorder="0" applyAlignment="0"/>
    <xf numFmtId="0" fontId="27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168" fontId="29" fillId="0" borderId="0" applyFill="0" applyBorder="0" applyAlignment="0"/>
    <xf numFmtId="169" fontId="29" fillId="0" borderId="0" applyFill="0" applyBorder="0" applyAlignment="0"/>
    <xf numFmtId="168" fontId="29" fillId="0" borderId="0" applyFill="0" applyBorder="0" applyAlignment="0"/>
    <xf numFmtId="173" fontId="29" fillId="0" borderId="0" applyFill="0" applyBorder="0" applyAlignment="0"/>
    <xf numFmtId="169" fontId="29" fillId="0" borderId="0" applyFill="0" applyBorder="0" applyAlignment="0"/>
    <xf numFmtId="0" fontId="30" fillId="0" borderId="0" applyFont="0" applyFill="0" applyBorder="0" applyAlignment="0" applyProtection="0"/>
    <xf numFmtId="176" fontId="31" fillId="0" borderId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0" borderId="12" applyNumberFormat="0" applyAlignment="0" applyProtection="0">
      <alignment horizontal="left" vertical="center"/>
    </xf>
    <xf numFmtId="0" fontId="34" fillId="0" borderId="13">
      <alignment horizontal="left" vertical="center"/>
    </xf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9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17" applyNumberFormat="0" applyFill="0" applyAlignment="0" applyProtection="0"/>
    <xf numFmtId="0" fontId="19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3" fillId="0" borderId="7"/>
    <xf numFmtId="0" fontId="43" fillId="0" borderId="0"/>
    <xf numFmtId="0" fontId="14" fillId="0" borderId="0"/>
    <xf numFmtId="0" fontId="44" fillId="85" borderId="0"/>
    <xf numFmtId="0" fontId="44" fillId="85" borderId="0"/>
    <xf numFmtId="0" fontId="19" fillId="0" borderId="0"/>
    <xf numFmtId="0" fontId="10" fillId="0" borderId="0"/>
    <xf numFmtId="0" fontId="14" fillId="86" borderId="18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5" fillId="77" borderId="20" applyNumberFormat="0" applyAlignment="0" applyProtection="0"/>
    <xf numFmtId="17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46" fillId="0" borderId="0" applyFill="0" applyBorder="0" applyAlignment="0"/>
    <xf numFmtId="169" fontId="46" fillId="0" borderId="0" applyFill="0" applyBorder="0" applyAlignment="0"/>
    <xf numFmtId="168" fontId="46" fillId="0" borderId="0" applyFill="0" applyBorder="0" applyAlignment="0"/>
    <xf numFmtId="173" fontId="46" fillId="0" borderId="0" applyFill="0" applyBorder="0" applyAlignment="0"/>
    <xf numFmtId="169" fontId="46" fillId="0" borderId="0" applyFill="0" applyBorder="0" applyAlignment="0"/>
    <xf numFmtId="4" fontId="23" fillId="87" borderId="20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8" fillId="87" borderId="20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23" fillId="87" borderId="20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23" fillId="87" borderId="20" applyNumberFormat="0" applyProtection="0">
      <alignment horizontal="left" vertical="center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49" fillId="33" borderId="22" applyNumberFormat="0" applyProtection="0">
      <alignment horizontal="center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23" fillId="88" borderId="20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23" fillId="89" borderId="20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23" fillId="91" borderId="2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23" fillId="92" borderId="20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23" fillId="93" borderId="20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23" fillId="94" borderId="20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23" fillId="95" borderId="20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23" fillId="96" borderId="20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23" fillId="98" borderId="20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50" fillId="99" borderId="2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23" fillId="101" borderId="23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51" fillId="103" borderId="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52" fillId="101" borderId="22" applyNumberFormat="0" applyProtection="0">
      <alignment horizontal="left" vertical="center" wrapText="1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52" fillId="106" borderId="22" applyNumberFormat="0" applyProtection="0">
      <alignment horizontal="left" vertical="center" wrapText="1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0" fontId="2" fillId="107" borderId="22" applyNumberFormat="0" applyProtection="0">
      <alignment horizontal="left" vertical="center" wrapText="1" indent="2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2" fillId="102" borderId="21" applyNumberFormat="0" applyProtection="0">
      <alignment horizontal="left" vertical="center" indent="1"/>
    </xf>
    <xf numFmtId="0" fontId="53" fillId="106" borderId="22" applyNumberFormat="0" applyProtection="0">
      <alignment horizontal="center" vertical="center" wrapTex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2" fillId="102" borderId="21" applyNumberFormat="0" applyProtection="0">
      <alignment horizontal="left" vertical="top" indent="1"/>
    </xf>
    <xf numFmtId="0" fontId="2" fillId="108" borderId="22" applyNumberFormat="0" applyProtection="0">
      <alignment horizontal="left" vertical="center" wrapText="1" indent="4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2" fillId="104" borderId="21" applyNumberFormat="0" applyProtection="0">
      <alignment horizontal="left" vertical="center" indent="1"/>
    </xf>
    <xf numFmtId="0" fontId="53" fillId="110" borderId="22" applyNumberFormat="0" applyProtection="0">
      <alignment horizontal="center" vertical="center" wrapTex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2" fillId="104" borderId="21" applyNumberFormat="0" applyProtection="0">
      <alignment horizontal="left" vertical="top" indent="1"/>
    </xf>
    <xf numFmtId="0" fontId="2" fillId="111" borderId="22" applyNumberFormat="0" applyProtection="0">
      <alignment horizontal="left" vertical="center" wrapText="1" indent="6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2" fillId="112" borderId="20" applyNumberFormat="0" applyProtection="0">
      <alignment horizontal="left" vertical="center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2" fillId="41" borderId="21" applyNumberFormat="0" applyProtection="0">
      <alignment horizontal="left" vertical="top" indent="1"/>
    </xf>
    <xf numFmtId="0" fontId="2" fillId="0" borderId="22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2" fillId="105" borderId="21" applyNumberFormat="0" applyProtection="0">
      <alignment horizontal="left" vertical="top" indent="1"/>
    </xf>
    <xf numFmtId="0" fontId="2" fillId="113" borderId="8" applyNumberFormat="0">
      <protection locked="0"/>
    </xf>
    <xf numFmtId="0" fontId="2" fillId="113" borderId="8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2" fillId="113" borderId="8" applyNumberFormat="0">
      <protection locked="0"/>
    </xf>
    <xf numFmtId="0" fontId="54" fillId="102" borderId="25" applyBorder="0"/>
    <xf numFmtId="4" fontId="23" fillId="114" borderId="20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48" fillId="114" borderId="20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23" fillId="114" borderId="20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23" fillId="114" borderId="20" applyNumberFormat="0" applyProtection="0">
      <alignment horizontal="left" vertical="center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4" fontId="23" fillId="101" borderId="20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8" fillId="101" borderId="20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0" fontId="2" fillId="33" borderId="26" applyNumberFormat="0" applyProtection="0">
      <alignment horizontal="left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0" fontId="53" fillId="40" borderId="22" applyNumberFormat="0" applyProtection="0">
      <alignment horizontal="center" vertical="center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6" fillId="0" borderId="0" applyNumberFormat="0" applyProtection="0"/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0" fontId="47" fillId="117" borderId="8"/>
    <xf numFmtId="0" fontId="47" fillId="117" borderId="8"/>
    <xf numFmtId="4" fontId="46" fillId="101" borderId="20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7" fillId="118" borderId="27" applyProtection="0"/>
    <xf numFmtId="2" fontId="57" fillId="118" borderId="27" applyProtection="0"/>
    <xf numFmtId="2" fontId="58" fillId="0" borderId="0" applyFill="0" applyBorder="0" applyProtection="0"/>
    <xf numFmtId="2" fontId="12" fillId="0" borderId="0" applyFill="0" applyBorder="0" applyProtection="0"/>
    <xf numFmtId="2" fontId="12" fillId="119" borderId="27" applyProtection="0"/>
    <xf numFmtId="2" fontId="12" fillId="120" borderId="27" applyProtection="0"/>
    <xf numFmtId="2" fontId="12" fillId="121" borderId="27" applyProtection="0"/>
    <xf numFmtId="2" fontId="12" fillId="121" borderId="27" applyProtection="0">
      <alignment horizontal="center"/>
    </xf>
    <xf numFmtId="2" fontId="12" fillId="120" borderId="27" applyProtection="0">
      <alignment horizontal="center"/>
    </xf>
    <xf numFmtId="49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0" fontId="13" fillId="0" borderId="10">
      <alignment horizontal="left" vertical="top" wrapText="1"/>
    </xf>
    <xf numFmtId="0" fontId="59" fillId="0" borderId="0" applyNumberFormat="0" applyFill="0" applyBorder="0" applyAlignment="0" applyProtection="0"/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2" fillId="5" borderId="1" applyNumberFormat="0" applyAlignment="0" applyProtection="0"/>
    <xf numFmtId="0" fontId="63" fillId="6" borderId="2" applyNumberFormat="0" applyAlignment="0" applyProtection="0"/>
    <xf numFmtId="0" fontId="64" fillId="6" borderId="1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68" fillId="0" borderId="6" applyNumberFormat="0" applyFill="0" applyAlignment="0" applyProtection="0"/>
    <xf numFmtId="0" fontId="69" fillId="7" borderId="4" applyNumberFormat="0" applyAlignment="0" applyProtection="0"/>
    <xf numFmtId="0" fontId="70" fillId="4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71" fillId="0" borderId="0"/>
    <xf numFmtId="0" fontId="1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7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76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8" borderId="5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29"/>
    <xf numFmtId="0" fontId="80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1" fillId="122" borderId="30" applyBorder="0"/>
    <xf numFmtId="166" fontId="82" fillId="123" borderId="29" applyBorder="0" applyAlignment="0">
      <alignment horizontal="center"/>
    </xf>
    <xf numFmtId="4" fontId="81" fillId="0" borderId="30" applyBorder="0"/>
    <xf numFmtId="0" fontId="9" fillId="0" borderId="31" applyBorder="0" applyAlignment="0">
      <alignment horizontal="left" wrapText="1"/>
    </xf>
    <xf numFmtId="0" fontId="83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7" fillId="0" borderId="0"/>
    <xf numFmtId="181" fontId="2" fillId="0" borderId="0" applyFill="0" applyBorder="0" applyAlignment="0" applyProtection="0"/>
    <xf numFmtId="182" fontId="9" fillId="0" borderId="0" applyFill="0" applyBorder="0" applyAlignment="0" applyProtection="0"/>
    <xf numFmtId="180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6" fillId="2" borderId="0" applyNumberFormat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167" fontId="3" fillId="0" borderId="7" xfId="2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167" fontId="5" fillId="0" borderId="0" xfId="2" applyNumberFormat="1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167" fontId="87" fillId="0" borderId="7" xfId="783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 vertical="center" wrapText="1"/>
    </xf>
    <xf numFmtId="0" fontId="7" fillId="0" borderId="7" xfId="720" applyFont="1" applyFill="1" applyBorder="1" applyAlignment="1">
      <alignment horizontal="left" vertical="center" wrapText="1"/>
    </xf>
    <xf numFmtId="167" fontId="7" fillId="0" borderId="7" xfId="783" applyNumberFormat="1" applyFont="1" applyFill="1" applyBorder="1" applyAlignment="1">
      <alignment horizontal="center" vertical="center" wrapText="1"/>
    </xf>
    <xf numFmtId="0" fontId="87" fillId="0" borderId="0" xfId="720" applyFont="1" applyFill="1" applyAlignment="1">
      <alignment vertical="center" wrapText="1"/>
    </xf>
    <xf numFmtId="167" fontId="87" fillId="0" borderId="7" xfId="783" applyNumberFormat="1" applyFont="1" applyFill="1" applyBorder="1" applyAlignment="1">
      <alignment vertical="center" wrapText="1"/>
    </xf>
    <xf numFmtId="0" fontId="88" fillId="0" borderId="0" xfId="720" applyFont="1" applyFill="1"/>
    <xf numFmtId="167" fontId="88" fillId="0" borderId="0" xfId="783" applyNumberFormat="1" applyFont="1" applyFill="1"/>
    <xf numFmtId="0" fontId="87" fillId="0" borderId="0" xfId="720" applyFont="1" applyFill="1"/>
    <xf numFmtId="0" fontId="87" fillId="0" borderId="0" xfId="720" applyFont="1" applyFill="1" applyAlignment="1">
      <alignment wrapText="1"/>
    </xf>
    <xf numFmtId="0" fontId="87" fillId="0" borderId="0" xfId="720" applyFont="1" applyFill="1" applyAlignment="1">
      <alignment horizontal="left" vertical="center" wrapText="1"/>
    </xf>
    <xf numFmtId="167" fontId="7" fillId="0" borderId="0" xfId="783" applyNumberFormat="1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91" fillId="0" borderId="0" xfId="720" applyFont="1" applyFill="1"/>
    <xf numFmtId="167" fontId="91" fillId="0" borderId="0" xfId="783" applyNumberFormat="1" applyFont="1" applyFill="1"/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9" fillId="0" borderId="0" xfId="720" applyFont="1" applyFill="1" applyAlignment="1">
      <alignment horizontal="center" vertical="center" wrapText="1"/>
    </xf>
    <xf numFmtId="167" fontId="89" fillId="0" borderId="0" xfId="783" applyNumberFormat="1" applyFont="1" applyFill="1" applyAlignment="1">
      <alignment horizontal="center" vertical="center" wrapText="1"/>
    </xf>
    <xf numFmtId="0" fontId="90" fillId="0" borderId="0" xfId="720" applyFont="1" applyFill="1" applyAlignment="1">
      <alignment horizontal="center" vertical="center" wrapText="1"/>
    </xf>
    <xf numFmtId="167" fontId="90" fillId="0" borderId="7" xfId="783" applyNumberFormat="1" applyFont="1" applyFill="1" applyBorder="1" applyAlignment="1">
      <alignment horizontal="center" vertical="center" wrapText="1"/>
    </xf>
    <xf numFmtId="0" fontId="90" fillId="0" borderId="7" xfId="720" applyFont="1" applyFill="1" applyBorder="1" applyAlignment="1">
      <alignment horizontal="center" vertical="center" wrapText="1"/>
    </xf>
    <xf numFmtId="167" fontId="7" fillId="0" borderId="0" xfId="783" applyNumberFormat="1" applyFont="1" applyFill="1"/>
    <xf numFmtId="0" fontId="5" fillId="0" borderId="0" xfId="1" applyFont="1" applyFill="1" applyAlignment="1">
      <alignment horizontal="center" vertical="center" wrapText="1"/>
    </xf>
    <xf numFmtId="167" fontId="90" fillId="0" borderId="7" xfId="844" applyNumberFormat="1" applyFont="1" applyFill="1" applyBorder="1" applyAlignment="1">
      <alignment horizontal="center" vertical="center" wrapText="1"/>
    </xf>
    <xf numFmtId="167" fontId="89" fillId="0" borderId="0" xfId="844" applyNumberFormat="1" applyFont="1" applyFill="1" applyAlignment="1">
      <alignment horizontal="center" vertical="center" wrapText="1"/>
    </xf>
    <xf numFmtId="167" fontId="91" fillId="0" borderId="0" xfId="844" applyNumberFormat="1" applyFont="1" applyFill="1" applyAlignment="1">
      <alignment horizontal="center" vertical="center" wrapText="1"/>
    </xf>
    <xf numFmtId="0" fontId="7" fillId="0" borderId="0" xfId="720" applyFont="1" applyFill="1"/>
    <xf numFmtId="0" fontId="3" fillId="0" borderId="0" xfId="4" applyFont="1" applyFill="1" applyAlignment="1">
      <alignment horizontal="center" vertical="center" wrapText="1"/>
    </xf>
    <xf numFmtId="0" fontId="87" fillId="0" borderId="7" xfId="720" applyFont="1" applyFill="1" applyBorder="1" applyAlignment="1">
      <alignment horizontal="center" vertical="center" wrapText="1"/>
    </xf>
    <xf numFmtId="167" fontId="87" fillId="0" borderId="0" xfId="783" applyNumberFormat="1" applyFont="1" applyFill="1" applyAlignment="1">
      <alignment vertical="center" wrapText="1"/>
    </xf>
    <xf numFmtId="167" fontId="5" fillId="0" borderId="0" xfId="783" applyNumberFormat="1" applyFont="1" applyFill="1"/>
    <xf numFmtId="0" fontId="3" fillId="0" borderId="7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vertical="center" wrapText="1"/>
    </xf>
    <xf numFmtId="0" fontId="89" fillId="0" borderId="0" xfId="0" applyFont="1" applyFill="1" applyAlignment="1">
      <alignment horizontal="center" vertical="center" wrapText="1"/>
    </xf>
    <xf numFmtId="0" fontId="90" fillId="0" borderId="7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67" fontId="5" fillId="0" borderId="0" xfId="844" applyNumberFormat="1" applyFont="1" applyFill="1" applyAlignment="1">
      <alignment horizontal="center" vertical="center" wrapText="1"/>
    </xf>
    <xf numFmtId="167" fontId="7" fillId="0" borderId="0" xfId="844" applyNumberFormat="1" applyFont="1" applyFill="1" applyAlignment="1">
      <alignment horizontal="center" vertical="center" wrapText="1"/>
    </xf>
    <xf numFmtId="167" fontId="3" fillId="0" borderId="0" xfId="2" applyNumberFormat="1" applyFont="1" applyFill="1" applyAlignment="1">
      <alignment horizontal="right" vertical="center" wrapText="1"/>
    </xf>
    <xf numFmtId="0" fontId="5" fillId="0" borderId="0" xfId="626" applyFont="1" applyFill="1" applyBorder="1" applyAlignment="1">
      <alignment horizontal="center" vertical="center" wrapText="1"/>
    </xf>
    <xf numFmtId="0" fontId="3" fillId="0" borderId="7" xfId="626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center" vertical="center" wrapText="1"/>
    </xf>
    <xf numFmtId="0" fontId="96" fillId="0" borderId="7" xfId="626" applyFont="1" applyFill="1" applyBorder="1" applyAlignment="1">
      <alignment horizontal="right" vertical="center" wrapText="1"/>
    </xf>
    <xf numFmtId="0" fontId="96" fillId="0" borderId="0" xfId="626" applyFont="1" applyFill="1" applyBorder="1" applyAlignment="1">
      <alignment horizontal="right" vertical="center" wrapText="1"/>
    </xf>
    <xf numFmtId="0" fontId="5" fillId="0" borderId="7" xfId="626" applyFont="1" applyFill="1" applyBorder="1" applyAlignment="1">
      <alignment horizontal="left" vertical="center" wrapText="1"/>
    </xf>
    <xf numFmtId="167" fontId="5" fillId="0" borderId="0" xfId="844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87" fillId="0" borderId="7" xfId="783" applyNumberFormat="1" applyFont="1" applyFill="1" applyBorder="1" applyAlignment="1">
      <alignment horizontal="center" vertical="center" wrapText="1"/>
    </xf>
    <xf numFmtId="167" fontId="5" fillId="0" borderId="7" xfId="2" applyNumberFormat="1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89" fillId="0" borderId="7" xfId="0" applyFont="1" applyFill="1" applyBorder="1" applyAlignment="1">
      <alignment horizontal="left" vertical="center" wrapText="1"/>
    </xf>
    <xf numFmtId="0" fontId="89" fillId="0" borderId="7" xfId="0" applyFont="1" applyFill="1" applyBorder="1" applyAlignment="1">
      <alignment horizontal="center" vertical="center" wrapText="1"/>
    </xf>
    <xf numFmtId="167" fontId="89" fillId="0" borderId="7" xfId="844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/>
    </xf>
    <xf numFmtId="0" fontId="91" fillId="0" borderId="0" xfId="720" applyFont="1" applyFill="1" applyAlignment="1">
      <alignment horizontal="center" vertical="center"/>
    </xf>
    <xf numFmtId="0" fontId="88" fillId="0" borderId="0" xfId="720" applyFont="1" applyFill="1" applyAlignment="1">
      <alignment horizontal="center" vertical="center"/>
    </xf>
    <xf numFmtId="0" fontId="7" fillId="0" borderId="0" xfId="720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0" fontId="87" fillId="0" borderId="7" xfId="720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 vertical="center"/>
    </xf>
    <xf numFmtId="0" fontId="7" fillId="0" borderId="7" xfId="720" applyFont="1" applyFill="1" applyBorder="1" applyAlignment="1">
      <alignment horizontal="center" vertical="center"/>
    </xf>
    <xf numFmtId="0" fontId="97" fillId="0" borderId="7" xfId="0" applyFont="1" applyFill="1" applyBorder="1" applyAlignment="1">
      <alignment horizontal="left" vertical="center" wrapText="1"/>
    </xf>
    <xf numFmtId="0" fontId="97" fillId="0" borderId="7" xfId="0" applyFont="1" applyFill="1" applyBorder="1" applyAlignment="1">
      <alignment horizontal="center" vertical="center"/>
    </xf>
    <xf numFmtId="0" fontId="7" fillId="0" borderId="7" xfId="720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167" fontId="3" fillId="0" borderId="7" xfId="844" applyNumberFormat="1" applyFont="1" applyFill="1" applyBorder="1" applyAlignment="1">
      <alignment horizontal="center" vertical="center" wrapText="1"/>
    </xf>
    <xf numFmtId="167" fontId="96" fillId="0" borderId="7" xfId="844" applyNumberFormat="1" applyFont="1" applyFill="1" applyBorder="1" applyAlignment="1">
      <alignment horizontal="right" vertical="center" wrapText="1"/>
    </xf>
    <xf numFmtId="167" fontId="3" fillId="0" borderId="0" xfId="844" applyNumberFormat="1" applyFont="1" applyFill="1" applyBorder="1" applyAlignment="1">
      <alignment horizontal="center" vertical="center" wrapText="1"/>
    </xf>
    <xf numFmtId="167" fontId="5" fillId="0" borderId="7" xfId="844" applyNumberFormat="1" applyFont="1" applyFill="1" applyBorder="1" applyAlignment="1">
      <alignment horizontal="center" vertical="center" wrapText="1"/>
    </xf>
    <xf numFmtId="0" fontId="98" fillId="0" borderId="7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83" fontId="7" fillId="0" borderId="7" xfId="783" applyNumberFormat="1" applyFont="1" applyFill="1" applyBorder="1" applyAlignment="1">
      <alignment horizontal="center" vertical="center" wrapText="1"/>
    </xf>
    <xf numFmtId="183" fontId="87" fillId="0" borderId="7" xfId="783" applyNumberFormat="1" applyFont="1" applyFill="1" applyBorder="1" applyAlignment="1">
      <alignment horizontal="center" vertical="center" wrapText="1"/>
    </xf>
    <xf numFmtId="167" fontId="3" fillId="0" borderId="0" xfId="844" applyNumberFormat="1" applyFont="1" applyFill="1" applyAlignment="1">
      <alignment horizontal="center" vertical="center" wrapText="1"/>
    </xf>
    <xf numFmtId="0" fontId="89" fillId="0" borderId="7" xfId="0" applyFont="1" applyFill="1" applyBorder="1" applyAlignment="1">
      <alignment horizontal="center" vertical="center"/>
    </xf>
    <xf numFmtId="0" fontId="3" fillId="0" borderId="0" xfId="720" applyFont="1" applyFill="1" applyAlignment="1">
      <alignment vertical="center" wrapText="1"/>
    </xf>
    <xf numFmtId="167" fontId="3" fillId="0" borderId="0" xfId="844" applyNumberFormat="1" applyFont="1" applyFill="1" applyAlignment="1">
      <alignment vertical="center" wrapText="1"/>
    </xf>
    <xf numFmtId="167" fontId="7" fillId="0" borderId="7" xfId="783" applyNumberFormat="1" applyFont="1" applyFill="1" applyBorder="1" applyAlignment="1">
      <alignment horizontal="center" vertical="center"/>
    </xf>
    <xf numFmtId="167" fontId="87" fillId="0" borderId="7" xfId="783" applyNumberFormat="1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/>
    </xf>
    <xf numFmtId="4" fontId="5" fillId="0" borderId="0" xfId="4" applyNumberFormat="1" applyFont="1" applyFill="1" applyAlignment="1">
      <alignment horizontal="center" vertical="center" wrapText="1"/>
    </xf>
    <xf numFmtId="4" fontId="89" fillId="0" borderId="0" xfId="0" applyNumberFormat="1" applyFont="1" applyFill="1" applyAlignment="1">
      <alignment horizontal="center" vertical="center" wrapText="1"/>
    </xf>
    <xf numFmtId="4" fontId="89" fillId="0" borderId="0" xfId="720" applyNumberFormat="1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0" xfId="720" applyFont="1" applyFill="1" applyAlignment="1">
      <alignment horizontal="left" vertical="center" wrapText="1"/>
    </xf>
    <xf numFmtId="0" fontId="90" fillId="0" borderId="0" xfId="0" applyFont="1" applyFill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9" fillId="0" borderId="7" xfId="720" applyFont="1" applyFill="1" applyBorder="1" applyAlignment="1">
      <alignment horizontal="left" vertical="center" wrapText="1"/>
    </xf>
    <xf numFmtId="0" fontId="89" fillId="0" borderId="7" xfId="720" applyFont="1" applyFill="1" applyBorder="1" applyAlignment="1">
      <alignment horizontal="center" vertical="center" wrapText="1"/>
    </xf>
    <xf numFmtId="167" fontId="89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626" applyFont="1" applyFill="1" applyBorder="1" applyAlignment="1">
      <alignment horizontal="left" vertical="center" wrapText="1"/>
    </xf>
    <xf numFmtId="0" fontId="87" fillId="0" borderId="0" xfId="720" applyFont="1" applyFill="1" applyBorder="1" applyAlignment="1">
      <alignment horizontal="center" vertical="center" wrapText="1"/>
    </xf>
    <xf numFmtId="183" fontId="3" fillId="0" borderId="7" xfId="844" applyNumberFormat="1" applyFont="1" applyFill="1" applyBorder="1" applyAlignment="1">
      <alignment horizontal="center" vertical="center" wrapText="1"/>
    </xf>
    <xf numFmtId="183" fontId="5" fillId="0" borderId="7" xfId="844" applyNumberFormat="1" applyFont="1" applyFill="1" applyBorder="1" applyAlignment="1">
      <alignment horizontal="center" vertical="center" wrapText="1"/>
    </xf>
    <xf numFmtId="183" fontId="96" fillId="0" borderId="7" xfId="844" applyNumberFormat="1" applyFont="1" applyFill="1" applyBorder="1" applyAlignment="1">
      <alignment horizontal="right" vertical="center" wrapText="1"/>
    </xf>
    <xf numFmtId="183" fontId="3" fillId="0" borderId="0" xfId="844" applyNumberFormat="1" applyFont="1" applyFill="1" applyBorder="1" applyAlignment="1">
      <alignment horizontal="center" vertical="center" wrapText="1"/>
    </xf>
    <xf numFmtId="0" fontId="92" fillId="0" borderId="0" xfId="720" applyFont="1" applyFill="1" applyBorder="1" applyAlignment="1">
      <alignment horizontal="right" vertical="center" wrapText="1"/>
    </xf>
    <xf numFmtId="184" fontId="5" fillId="0" borderId="0" xfId="4" applyNumberFormat="1" applyFont="1" applyFill="1" applyAlignment="1">
      <alignment horizontal="center" vertical="center" wrapText="1"/>
    </xf>
    <xf numFmtId="0" fontId="99" fillId="0" borderId="0" xfId="720" applyFont="1" applyFill="1" applyBorder="1" applyAlignment="1">
      <alignment horizontal="right" vertical="center" wrapText="1"/>
    </xf>
    <xf numFmtId="0" fontId="100" fillId="0" borderId="0" xfId="720" applyFont="1" applyFill="1" applyBorder="1" applyAlignment="1">
      <alignment horizontal="center" vertical="center" wrapText="1"/>
    </xf>
    <xf numFmtId="0" fontId="100" fillId="0" borderId="0" xfId="626" applyFont="1" applyFill="1" applyBorder="1" applyAlignment="1">
      <alignment horizontal="center" vertical="center" wrapText="1"/>
    </xf>
    <xf numFmtId="185" fontId="100" fillId="0" borderId="0" xfId="849" applyNumberFormat="1" applyFont="1" applyFill="1" applyBorder="1" applyAlignment="1">
      <alignment horizontal="center" vertical="center" wrapText="1"/>
    </xf>
    <xf numFmtId="0" fontId="91" fillId="0" borderId="0" xfId="626" applyFont="1" applyFill="1" applyBorder="1" applyAlignment="1">
      <alignment horizontal="center" vertical="center" wrapText="1"/>
    </xf>
    <xf numFmtId="167" fontId="100" fillId="0" borderId="0" xfId="626" applyNumberFormat="1" applyFont="1" applyFill="1" applyBorder="1" applyAlignment="1">
      <alignment horizontal="center" vertical="center" wrapText="1"/>
    </xf>
    <xf numFmtId="185" fontId="91" fillId="0" borderId="0" xfId="849" applyNumberFormat="1" applyFont="1" applyFill="1" applyBorder="1" applyAlignment="1">
      <alignment horizontal="center" vertical="center" wrapText="1"/>
    </xf>
    <xf numFmtId="167" fontId="91" fillId="0" borderId="0" xfId="626" applyNumberFormat="1" applyFont="1" applyFill="1" applyBorder="1" applyAlignment="1">
      <alignment horizontal="center" vertical="center" wrapText="1"/>
    </xf>
    <xf numFmtId="185" fontId="99" fillId="0" borderId="0" xfId="849" applyNumberFormat="1" applyFont="1" applyFill="1" applyBorder="1" applyAlignment="1">
      <alignment horizontal="right" vertical="center" wrapText="1"/>
    </xf>
    <xf numFmtId="0" fontId="5" fillId="0" borderId="33" xfId="4" applyFont="1" applyFill="1" applyBorder="1" applyAlignment="1">
      <alignment horizontal="left" vertical="center" wrapText="1"/>
    </xf>
    <xf numFmtId="167" fontId="5" fillId="124" borderId="7" xfId="2" applyNumberFormat="1" applyFont="1" applyFill="1" applyBorder="1" applyAlignment="1">
      <alignment horizontal="center" vertical="center" wrapText="1"/>
    </xf>
    <xf numFmtId="167" fontId="92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/>
    <xf numFmtId="0" fontId="87" fillId="0" borderId="0" xfId="720" applyFont="1" applyFill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720" applyFont="1" applyFill="1" applyAlignment="1">
      <alignment wrapText="1"/>
    </xf>
    <xf numFmtId="167" fontId="3" fillId="0" borderId="0" xfId="844" applyNumberFormat="1" applyFont="1" applyFill="1" applyAlignment="1">
      <alignment wrapText="1"/>
    </xf>
    <xf numFmtId="0" fontId="7" fillId="0" borderId="0" xfId="720" applyFont="1" applyFill="1" applyAlignment="1">
      <alignment wrapText="1"/>
    </xf>
    <xf numFmtId="0" fontId="5" fillId="0" borderId="0" xfId="720" applyFont="1" applyFill="1" applyAlignment="1">
      <alignment wrapText="1"/>
    </xf>
    <xf numFmtId="167" fontId="5" fillId="0" borderId="0" xfId="844" applyNumberFormat="1" applyFont="1" applyFill="1" applyAlignment="1">
      <alignment wrapText="1"/>
    </xf>
    <xf numFmtId="0" fontId="92" fillId="0" borderId="0" xfId="720" applyFont="1" applyFill="1" applyAlignment="1">
      <alignment wrapText="1"/>
    </xf>
    <xf numFmtId="0" fontId="96" fillId="0" borderId="0" xfId="720" applyFont="1" applyFill="1" applyAlignment="1">
      <alignment wrapText="1"/>
    </xf>
    <xf numFmtId="167" fontId="96" fillId="0" borderId="0" xfId="844" applyNumberFormat="1" applyFont="1" applyFill="1" applyAlignment="1">
      <alignment wrapText="1"/>
    </xf>
    <xf numFmtId="4" fontId="5" fillId="0" borderId="0" xfId="720" applyNumberFormat="1" applyFont="1" applyFill="1" applyAlignment="1">
      <alignment wrapText="1"/>
    </xf>
    <xf numFmtId="0" fontId="91" fillId="0" borderId="0" xfId="720" applyFont="1" applyFill="1" applyAlignment="1">
      <alignment wrapText="1"/>
    </xf>
    <xf numFmtId="0" fontId="88" fillId="0" borderId="0" xfId="720" applyFont="1" applyFill="1" applyAlignment="1">
      <alignment wrapText="1"/>
    </xf>
    <xf numFmtId="184" fontId="7" fillId="0" borderId="0" xfId="720" applyNumberFormat="1" applyFont="1" applyFill="1" applyAlignment="1">
      <alignment wrapText="1"/>
    </xf>
    <xf numFmtId="184" fontId="92" fillId="0" borderId="0" xfId="720" applyNumberFormat="1" applyFont="1" applyFill="1" applyAlignment="1">
      <alignment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89" fillId="0" borderId="34" xfId="0" applyFont="1" applyFill="1" applyBorder="1" applyAlignment="1">
      <alignment horizontal="left" vertical="center" wrapText="1"/>
    </xf>
    <xf numFmtId="0" fontId="7" fillId="124" borderId="0" xfId="720" applyFont="1" applyFill="1"/>
    <xf numFmtId="167" fontId="5" fillId="124" borderId="0" xfId="844" applyNumberFormat="1" applyFont="1" applyFill="1" applyAlignment="1">
      <alignment horizontal="center" vertical="center" wrapText="1"/>
    </xf>
    <xf numFmtId="0" fontId="7" fillId="124" borderId="0" xfId="720" applyFont="1" applyFill="1" applyAlignment="1">
      <alignment horizontal="center" vertical="center" wrapText="1"/>
    </xf>
    <xf numFmtId="0" fontId="3" fillId="124" borderId="0" xfId="1" applyFont="1" applyFill="1" applyAlignment="1">
      <alignment horizontal="center" vertical="center" wrapText="1"/>
    </xf>
    <xf numFmtId="167" fontId="3" fillId="124" borderId="0" xfId="844" applyNumberFormat="1" applyFont="1" applyFill="1" applyAlignment="1">
      <alignment horizontal="center" vertical="center" wrapText="1"/>
    </xf>
    <xf numFmtId="167" fontId="5" fillId="124" borderId="0" xfId="2" applyNumberFormat="1" applyFont="1" applyFill="1" applyAlignment="1">
      <alignment horizontal="center" vertical="center" wrapText="1"/>
    </xf>
    <xf numFmtId="0" fontId="5" fillId="124" borderId="0" xfId="1" applyFont="1" applyFill="1" applyAlignment="1">
      <alignment horizontal="center" vertical="center" wrapText="1"/>
    </xf>
    <xf numFmtId="0" fontId="87" fillId="124" borderId="7" xfId="720" applyFont="1" applyFill="1" applyBorder="1" applyAlignment="1">
      <alignment horizontal="center" vertical="center" wrapText="1"/>
    </xf>
    <xf numFmtId="49" fontId="87" fillId="124" borderId="7" xfId="783" applyNumberFormat="1" applyFont="1" applyFill="1" applyBorder="1" applyAlignment="1">
      <alignment horizontal="center" vertical="center" wrapText="1"/>
    </xf>
    <xf numFmtId="0" fontId="87" fillId="124" borderId="0" xfId="720" applyFont="1" applyFill="1"/>
    <xf numFmtId="0" fontId="87" fillId="124" borderId="0" xfId="720" applyFont="1" applyFill="1" applyAlignment="1">
      <alignment horizontal="center" vertical="center" wrapText="1"/>
    </xf>
    <xf numFmtId="0" fontId="7" fillId="124" borderId="7" xfId="720" applyFont="1" applyFill="1" applyBorder="1" applyAlignment="1">
      <alignment horizontal="left" vertical="center" wrapText="1"/>
    </xf>
    <xf numFmtId="0" fontId="7" fillId="124" borderId="7" xfId="720" applyFont="1" applyFill="1" applyBorder="1" applyAlignment="1">
      <alignment horizontal="center" vertical="center" wrapText="1"/>
    </xf>
    <xf numFmtId="167" fontId="7" fillId="124" borderId="7" xfId="783" applyNumberFormat="1" applyFont="1" applyFill="1" applyBorder="1" applyAlignment="1">
      <alignment horizontal="center" vertical="center" wrapText="1"/>
    </xf>
    <xf numFmtId="183" fontId="7" fillId="124" borderId="7" xfId="783" applyNumberFormat="1" applyFont="1" applyFill="1" applyBorder="1" applyAlignment="1">
      <alignment horizontal="center" vertical="center" wrapText="1"/>
    </xf>
    <xf numFmtId="0" fontId="5" fillId="124" borderId="7" xfId="0" applyFont="1" applyFill="1" applyBorder="1" applyAlignment="1">
      <alignment horizontal="left" vertical="center" wrapText="1"/>
    </xf>
    <xf numFmtId="0" fontId="5" fillId="124" borderId="7" xfId="0" applyFont="1" applyFill="1" applyBorder="1" applyAlignment="1">
      <alignment horizontal="center" vertical="center" wrapText="1"/>
    </xf>
    <xf numFmtId="167" fontId="5" fillId="124" borderId="7" xfId="783" applyNumberFormat="1" applyFont="1" applyFill="1" applyBorder="1" applyAlignment="1">
      <alignment horizontal="center" vertical="center" wrapText="1"/>
    </xf>
    <xf numFmtId="0" fontId="89" fillId="124" borderId="7" xfId="0" applyFont="1" applyFill="1" applyBorder="1" applyAlignment="1">
      <alignment horizontal="left" vertical="center" wrapText="1"/>
    </xf>
    <xf numFmtId="0" fontId="89" fillId="124" borderId="7" xfId="0" applyFont="1" applyFill="1" applyBorder="1" applyAlignment="1">
      <alignment horizontal="center" vertical="center" wrapText="1"/>
    </xf>
    <xf numFmtId="0" fontId="101" fillId="124" borderId="0" xfId="0" applyFont="1" applyFill="1" applyAlignment="1">
      <alignment vertical="center"/>
    </xf>
    <xf numFmtId="0" fontId="3" fillId="124" borderId="7" xfId="4" applyFont="1" applyFill="1" applyBorder="1" applyAlignment="1">
      <alignment horizontal="center" vertical="center" wrapText="1"/>
    </xf>
    <xf numFmtId="167" fontId="87" fillId="124" borderId="7" xfId="783" applyNumberFormat="1" applyFont="1" applyFill="1" applyBorder="1" applyAlignment="1">
      <alignment vertical="center" wrapText="1"/>
    </xf>
    <xf numFmtId="183" fontId="87" fillId="124" borderId="7" xfId="783" applyNumberFormat="1" applyFont="1" applyFill="1" applyBorder="1" applyAlignment="1">
      <alignment horizontal="center" vertical="center" wrapText="1"/>
    </xf>
    <xf numFmtId="0" fontId="87" fillId="124" borderId="0" xfId="720" applyFont="1" applyFill="1" applyAlignment="1">
      <alignment vertical="center" wrapText="1"/>
    </xf>
    <xf numFmtId="0" fontId="91" fillId="124" borderId="0" xfId="720" applyFont="1" applyFill="1"/>
    <xf numFmtId="0" fontId="91" fillId="124" borderId="0" xfId="720" applyFont="1" applyFill="1" applyAlignment="1">
      <alignment horizontal="center" vertical="center"/>
    </xf>
    <xf numFmtId="0" fontId="91" fillId="124" borderId="0" xfId="720" applyFont="1" applyFill="1" applyAlignment="1">
      <alignment horizontal="center"/>
    </xf>
    <xf numFmtId="167" fontId="5" fillId="124" borderId="0" xfId="783" applyNumberFormat="1" applyFont="1" applyFill="1"/>
    <xf numFmtId="0" fontId="5" fillId="124" borderId="0" xfId="720" applyFont="1" applyFill="1"/>
    <xf numFmtId="0" fontId="91" fillId="124" borderId="0" xfId="720" applyFont="1" applyFill="1" applyAlignment="1">
      <alignment horizontal="center" vertical="center" wrapText="1"/>
    </xf>
    <xf numFmtId="167" fontId="91" fillId="124" borderId="0" xfId="783" applyNumberFormat="1" applyFont="1" applyFill="1"/>
    <xf numFmtId="0" fontId="88" fillId="124" borderId="0" xfId="720" applyFont="1" applyFill="1"/>
    <xf numFmtId="0" fontId="88" fillId="124" borderId="0" xfId="720" applyFont="1" applyFill="1" applyAlignment="1">
      <alignment horizontal="center" vertical="center"/>
    </xf>
    <xf numFmtId="0" fontId="88" fillId="124" borderId="0" xfId="720" applyFont="1" applyFill="1" applyAlignment="1">
      <alignment horizontal="center"/>
    </xf>
    <xf numFmtId="167" fontId="88" fillId="124" borderId="0" xfId="783" applyNumberFormat="1" applyFont="1" applyFill="1"/>
    <xf numFmtId="0" fontId="88" fillId="124" borderId="0" xfId="720" applyFont="1" applyFill="1" applyAlignment="1">
      <alignment horizontal="center" vertical="center" wrapText="1"/>
    </xf>
    <xf numFmtId="0" fontId="87" fillId="124" borderId="0" xfId="720" applyFont="1" applyFill="1" applyAlignment="1">
      <alignment wrapText="1"/>
    </xf>
    <xf numFmtId="0" fontId="87" fillId="124" borderId="0" xfId="720" applyFont="1" applyFill="1" applyAlignment="1">
      <alignment horizontal="center" wrapText="1"/>
    </xf>
    <xf numFmtId="167" fontId="87" fillId="124" borderId="0" xfId="783" applyNumberFormat="1" applyFont="1" applyFill="1" applyAlignment="1">
      <alignment horizontal="right" vertical="center"/>
    </xf>
    <xf numFmtId="0" fontId="7" fillId="124" borderId="0" xfId="720" applyFont="1" applyFill="1" applyAlignment="1">
      <alignment horizontal="center" vertical="center"/>
    </xf>
    <xf numFmtId="0" fontId="7" fillId="124" borderId="0" xfId="720" applyFont="1" applyFill="1" applyAlignment="1">
      <alignment horizontal="center"/>
    </xf>
    <xf numFmtId="167" fontId="7" fillId="124" borderId="0" xfId="783" applyNumberFormat="1" applyFont="1" applyFill="1"/>
    <xf numFmtId="0" fontId="7" fillId="124" borderId="7" xfId="720" applyFont="1" applyFill="1" applyBorder="1" applyAlignment="1">
      <alignment horizontal="center" vertical="center"/>
    </xf>
    <xf numFmtId="167" fontId="7" fillId="124" borderId="7" xfId="783" applyNumberFormat="1" applyFont="1" applyFill="1" applyBorder="1" applyAlignment="1">
      <alignment horizontal="center" vertical="center"/>
    </xf>
    <xf numFmtId="0" fontId="87" fillId="124" borderId="7" xfId="720" applyFont="1" applyFill="1" applyBorder="1" applyAlignment="1">
      <alignment horizontal="center" vertical="center"/>
    </xf>
    <xf numFmtId="167" fontId="87" fillId="124" borderId="7" xfId="783" applyNumberFormat="1" applyFont="1" applyFill="1" applyBorder="1" applyAlignment="1">
      <alignment horizontal="center" vertical="center"/>
    </xf>
    <xf numFmtId="0" fontId="87" fillId="124" borderId="0" xfId="720" applyFont="1" applyFill="1" applyAlignment="1">
      <alignment horizontal="center"/>
    </xf>
    <xf numFmtId="0" fontId="7" fillId="124" borderId="0" xfId="720" applyFont="1" applyFill="1" applyAlignment="1">
      <alignment horizontal="left" vertical="center" wrapText="1"/>
    </xf>
    <xf numFmtId="167" fontId="7" fillId="124" borderId="0" xfId="783" applyNumberFormat="1" applyFont="1" applyFill="1" applyAlignment="1">
      <alignment horizontal="center" vertical="center"/>
    </xf>
    <xf numFmtId="0" fontId="92" fillId="124" borderId="0" xfId="720" applyFont="1" applyFill="1" applyAlignment="1">
      <alignment horizontal="right" vertical="center" wrapText="1"/>
    </xf>
    <xf numFmtId="0" fontId="3" fillId="124" borderId="0" xfId="4" applyFont="1" applyFill="1" applyAlignment="1">
      <alignment horizontal="center" vertical="center" wrapText="1"/>
    </xf>
    <xf numFmtId="167" fontId="7" fillId="124" borderId="7" xfId="844" applyNumberFormat="1" applyFont="1" applyFill="1" applyBorder="1" applyAlignment="1">
      <alignment horizontal="center" vertical="center" wrapText="1"/>
    </xf>
    <xf numFmtId="167" fontId="87" fillId="124" borderId="7" xfId="844" applyNumberFormat="1" applyFont="1" applyFill="1" applyBorder="1" applyAlignment="1">
      <alignment horizontal="center" vertical="center" wrapText="1"/>
    </xf>
    <xf numFmtId="167" fontId="91" fillId="124" borderId="0" xfId="844" applyNumberFormat="1" applyFont="1" applyFill="1" applyAlignment="1">
      <alignment horizontal="center" vertical="center" wrapText="1"/>
    </xf>
    <xf numFmtId="167" fontId="87" fillId="124" borderId="0" xfId="844" applyNumberFormat="1" applyFont="1" applyFill="1" applyAlignment="1">
      <alignment horizontal="right" vertical="center" wrapText="1"/>
    </xf>
    <xf numFmtId="167" fontId="7" fillId="124" borderId="0" xfId="844" applyNumberFormat="1" applyFont="1" applyFill="1" applyAlignment="1">
      <alignment horizontal="center" vertical="center" wrapText="1"/>
    </xf>
    <xf numFmtId="4" fontId="7" fillId="124" borderId="0" xfId="720" applyNumberFormat="1" applyFont="1" applyFill="1" applyAlignment="1">
      <alignment horizontal="center" vertical="center" wrapText="1"/>
    </xf>
    <xf numFmtId="167" fontId="87" fillId="124" borderId="0" xfId="783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 wrapText="1"/>
    </xf>
    <xf numFmtId="167" fontId="87" fillId="124" borderId="0" xfId="844" applyNumberFormat="1" applyFont="1" applyFill="1" applyAlignment="1">
      <alignment horizontal="right" wrapText="1"/>
    </xf>
    <xf numFmtId="167" fontId="92" fillId="0" borderId="0" xfId="844" applyNumberFormat="1" applyFont="1" applyFill="1" applyAlignment="1">
      <alignment horizontal="right" vertical="center" wrapText="1"/>
    </xf>
    <xf numFmtId="167" fontId="87" fillId="0" borderId="0" xfId="844" applyNumberFormat="1" applyFont="1" applyFill="1" applyAlignment="1">
      <alignment horizontal="center" vertical="center" wrapText="1"/>
    </xf>
    <xf numFmtId="167" fontId="87" fillId="125" borderId="0" xfId="844" applyNumberFormat="1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49" fontId="3" fillId="0" borderId="0" xfId="626" applyNumberFormat="1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left" vertical="center" wrapText="1"/>
    </xf>
    <xf numFmtId="167" fontId="3" fillId="0" borderId="0" xfId="844" applyNumberFormat="1" applyFont="1" applyFill="1" applyBorder="1" applyAlignment="1">
      <alignment horizontal="right" wrapText="1"/>
    </xf>
    <xf numFmtId="0" fontId="4" fillId="0" borderId="32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94" fillId="0" borderId="0" xfId="4" applyFont="1" applyFill="1" applyBorder="1" applyAlignment="1">
      <alignment horizontal="right" vertical="center" wrapText="1"/>
    </xf>
    <xf numFmtId="167" fontId="87" fillId="0" borderId="0" xfId="783" applyNumberFormat="1" applyFont="1" applyFill="1" applyAlignment="1">
      <alignment horizontal="right" wrapText="1"/>
    </xf>
    <xf numFmtId="0" fontId="87" fillId="0" borderId="0" xfId="720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 vertical="center" wrapText="1"/>
    </xf>
    <xf numFmtId="0" fontId="92" fillId="124" borderId="0" xfId="720" applyFont="1" applyFill="1" applyAlignment="1">
      <alignment horizontal="right" vertical="center"/>
    </xf>
    <xf numFmtId="0" fontId="4" fillId="124" borderId="0" xfId="1" applyFont="1" applyFill="1" applyAlignment="1">
      <alignment horizontal="right" vertical="center" wrapText="1"/>
    </xf>
    <xf numFmtId="0" fontId="3" fillId="124" borderId="0" xfId="1" applyFont="1" applyFill="1" applyAlignment="1">
      <alignment horizontal="center" vertical="center" wrapText="1"/>
    </xf>
    <xf numFmtId="0" fontId="87" fillId="124" borderId="0" xfId="720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/>
    </xf>
    <xf numFmtId="0" fontId="87" fillId="0" borderId="0" xfId="720" applyFont="1" applyFill="1" applyBorder="1" applyAlignment="1">
      <alignment horizontal="center" vertical="center" wrapText="1"/>
    </xf>
    <xf numFmtId="0" fontId="4" fillId="0" borderId="32" xfId="4" applyFont="1" applyFill="1" applyBorder="1" applyAlignment="1">
      <alignment horizontal="right" vertical="center" wrapText="1"/>
    </xf>
    <xf numFmtId="0" fontId="90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right" vertical="center" wrapText="1"/>
    </xf>
    <xf numFmtId="0" fontId="93" fillId="0" borderId="0" xfId="0" applyFont="1" applyFill="1" applyAlignment="1">
      <alignment horizontal="right" vertical="center" wrapText="1"/>
    </xf>
    <xf numFmtId="0" fontId="89" fillId="0" borderId="33" xfId="0" applyFont="1" applyFill="1" applyBorder="1" applyAlignment="1">
      <alignment horizontal="left" vertical="center" wrapText="1"/>
    </xf>
    <xf numFmtId="0" fontId="89" fillId="0" borderId="35" xfId="0" applyFont="1" applyFill="1" applyBorder="1" applyAlignment="1">
      <alignment horizontal="left" vertical="center" wrapText="1"/>
    </xf>
    <xf numFmtId="0" fontId="89" fillId="0" borderId="34" xfId="0" applyFont="1" applyFill="1" applyBorder="1" applyAlignment="1">
      <alignment horizontal="left" vertical="center" wrapText="1"/>
    </xf>
    <xf numFmtId="0" fontId="3" fillId="124" borderId="0" xfId="4" applyFont="1" applyFill="1" applyAlignment="1">
      <alignment horizontal="center" vertical="center" wrapText="1"/>
    </xf>
    <xf numFmtId="0" fontId="4" fillId="124" borderId="32" xfId="4" applyFont="1" applyFill="1" applyBorder="1" applyAlignment="1">
      <alignment horizontal="right" vertical="center" wrapText="1"/>
    </xf>
    <xf numFmtId="0" fontId="92" fillId="124" borderId="0" xfId="720" applyFont="1" applyFill="1" applyAlignment="1">
      <alignment horizontal="right" vertical="center" wrapText="1"/>
    </xf>
    <xf numFmtId="0" fontId="87" fillId="124" borderId="0" xfId="720" applyFont="1" applyFill="1" applyAlignment="1">
      <alignment horizontal="left" vertical="center" wrapText="1"/>
    </xf>
    <xf numFmtId="0" fontId="93" fillId="0" borderId="0" xfId="720" applyFont="1" applyFill="1" applyAlignment="1">
      <alignment horizontal="right" vertical="center" wrapText="1"/>
    </xf>
    <xf numFmtId="167" fontId="90" fillId="0" borderId="0" xfId="783" applyNumberFormat="1" applyFont="1" applyFill="1" applyAlignment="1">
      <alignment horizontal="right" wrapText="1"/>
    </xf>
    <xf numFmtId="0" fontId="90" fillId="0" borderId="0" xfId="720" applyFont="1" applyFill="1" applyAlignment="1">
      <alignment horizontal="left" vertical="center" wrapText="1"/>
    </xf>
  </cellXfs>
  <cellStyles count="850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1" xfId="618"/>
    <cellStyle name="Обычный 12" xfId="619"/>
    <cellStyle name="Обычный 12 2" xfId="620"/>
    <cellStyle name="Обычный 12_Т-НахВТО-газ-28.09.12" xfId="621"/>
    <cellStyle name="Обычный 13" xfId="622"/>
    <cellStyle name="Обычный 14" xfId="623"/>
    <cellStyle name="Обычный 15" xfId="624"/>
    <cellStyle name="Обычный 16" xfId="625"/>
    <cellStyle name="Обычный 16 2" xfId="626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4"/>
    <cellStyle name="Обычный 2 10 2" xfId="632"/>
    <cellStyle name="Обычный 2 11" xfId="633"/>
    <cellStyle name="Обычный 2 11 2" xfId="634"/>
    <cellStyle name="Обычный 2 11_Книга1" xfId="635"/>
    <cellStyle name="Обычный 2 12" xfId="636"/>
    <cellStyle name="Обычный 2 12 2" xfId="637"/>
    <cellStyle name="Обычный 2 12_Книга1" xfId="638"/>
    <cellStyle name="Обычный 2 13" xfId="639"/>
    <cellStyle name="Обычный 2 14" xfId="640"/>
    <cellStyle name="Обычный 2 2" xfId="641"/>
    <cellStyle name="Обычный 2 2 2" xfId="5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2 3" xfId="646"/>
    <cellStyle name="Обычный 2 2 2 4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1"/>
    <cellStyle name="Обычный 55" xfId="709"/>
    <cellStyle name="Обычный 56" xfId="710"/>
    <cellStyle name="Обычный 57" xfId="711"/>
    <cellStyle name="Обычный 58" xfId="712"/>
    <cellStyle name="Обычный 59" xfId="713"/>
    <cellStyle name="Обычный 6" xfId="714"/>
    <cellStyle name="Обычный 6 2" xfId="715"/>
    <cellStyle name="Обычный 60" xfId="716"/>
    <cellStyle name="Обычный 61" xfId="717"/>
    <cellStyle name="Обычный 62" xfId="718"/>
    <cellStyle name="Обычный 63" xfId="719"/>
    <cellStyle name="Обычный 64" xfId="720"/>
    <cellStyle name="Обычный 65" xfId="721"/>
    <cellStyle name="Обычный 66" xfId="722"/>
    <cellStyle name="Обычный 67" xfId="723"/>
    <cellStyle name="Обычный 68" xfId="847"/>
    <cellStyle name="Обычный 69" xfId="848"/>
    <cellStyle name="Обычный 7" xfId="724"/>
    <cellStyle name="Обычный 8" xfId="725"/>
    <cellStyle name="Обычный 8 2" xfId="726"/>
    <cellStyle name="Обычный 9" xfId="727"/>
    <cellStyle name="Обычный 9 2" xfId="728"/>
    <cellStyle name="Обычный 97" xfId="729"/>
    <cellStyle name="Плохой 2" xfId="730"/>
    <cellStyle name="Пояснение 2" xfId="731"/>
    <cellStyle name="Примечание 2" xfId="732"/>
    <cellStyle name="Процентный" xfId="849" builtinId="5"/>
    <cellStyle name="Процентный 10" xfId="733"/>
    <cellStyle name="Процентный 11" xfId="734"/>
    <cellStyle name="Процентный 12" xfId="735"/>
    <cellStyle name="Процентный 13" xfId="736"/>
    <cellStyle name="Процентный 14" xfId="737"/>
    <cellStyle name="Процентный 15" xfId="738"/>
    <cellStyle name="Процентный 16" xfId="739"/>
    <cellStyle name="Процентный 16 2" xfId="740"/>
    <cellStyle name="Процентный 16 2 2" xfId="741"/>
    <cellStyle name="Процентный 16 3" xfId="742"/>
    <cellStyle name="Процентный 17" xfId="743"/>
    <cellStyle name="Процентный 18" xfId="744"/>
    <cellStyle name="Процентный 19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20" xfId="750"/>
    <cellStyle name="Процентный 21" xfId="751"/>
    <cellStyle name="Процентный 22" xfId="752"/>
    <cellStyle name="Процентный 23" xfId="846"/>
    <cellStyle name="Процентный 3" xfId="753"/>
    <cellStyle name="Процентный 4" xfId="754"/>
    <cellStyle name="Процентный 5" xfId="755"/>
    <cellStyle name="Процентный 6" xfId="756"/>
    <cellStyle name="Процентный 7" xfId="757"/>
    <cellStyle name="Процентный 8" xfId="758"/>
    <cellStyle name="Процентный 9" xfId="759"/>
    <cellStyle name="Сверхулин" xfId="760"/>
    <cellStyle name="Связанная ячейка 2" xfId="761"/>
    <cellStyle name="Стиль 1" xfId="762"/>
    <cellStyle name="Стиль 1 2" xfId="763"/>
    <cellStyle name="Стиль 1 3" xfId="764"/>
    <cellStyle name="Стиль 1 4" xfId="765"/>
    <cellStyle name="Стиль 1 5" xfId="766"/>
    <cellStyle name="Стиль 1 6" xfId="767"/>
    <cellStyle name="Стиль 1 7" xfId="768"/>
    <cellStyle name="Стиль 1_Книга2" xfId="769"/>
    <cellStyle name="Стиль 2" xfId="770"/>
    <cellStyle name="Стиль 3" xfId="771"/>
    <cellStyle name="Стиль 4" xfId="772"/>
    <cellStyle name="ТаблицаТекст" xfId="773"/>
    <cellStyle name="Текст предупреждения 2" xfId="774"/>
    <cellStyle name="Тысячи [0]_Chart1 (Sales &amp; Costs)" xfId="775"/>
    <cellStyle name="Тысячи_Chart1 (Sales &amp; Costs)" xfId="776"/>
    <cellStyle name="Финансовый" xfId="844" builtinId="3"/>
    <cellStyle name="Финансовый [0] 2" xfId="777"/>
    <cellStyle name="Финансовый [0] 3" xfId="778"/>
    <cellStyle name="Финансовый 10" xfId="779"/>
    <cellStyle name="Финансовый 11" xfId="780"/>
    <cellStyle name="Финансовый 12" xfId="781"/>
    <cellStyle name="Финансовый 13" xfId="782"/>
    <cellStyle name="Финансовый 14" xfId="783"/>
    <cellStyle name="Финансовый 15" xfId="784"/>
    <cellStyle name="Финансовый 16" xfId="785"/>
    <cellStyle name="Финансовый 17" xfId="786"/>
    <cellStyle name="Финансовый 18" xfId="787"/>
    <cellStyle name="Финансовый 19" xfId="788"/>
    <cellStyle name="Финансовый 19 2" xfId="789"/>
    <cellStyle name="Финансовый 19 3" xfId="790"/>
    <cellStyle name="Финансовый 19 3 2" xfId="791"/>
    <cellStyle name="Финансовый 19 4" xfId="792"/>
    <cellStyle name="Финансовый 2" xfId="793"/>
    <cellStyle name="Финансовый 2 10" xfId="794"/>
    <cellStyle name="Финансовый 2 2" xfId="795"/>
    <cellStyle name="Финансовый 2 2 2" xfId="796"/>
    <cellStyle name="Финансовый 2 2 2 2" xfId="797"/>
    <cellStyle name="Финансовый 2 2 3" xfId="798"/>
    <cellStyle name="Финансовый 2 2 3 2" xfId="799"/>
    <cellStyle name="Финансовый 2 2 3 3" xfId="800"/>
    <cellStyle name="Финансовый 2 2 4" xfId="801"/>
    <cellStyle name="Финансовый 2 2 4 2" xfId="802"/>
    <cellStyle name="Финансовый 2 2 4 3" xfId="803"/>
    <cellStyle name="Финансовый 2 2 4 4" xfId="804"/>
    <cellStyle name="Финансовый 2 2 4 5" xfId="805"/>
    <cellStyle name="Финансовый 2 3" xfId="806"/>
    <cellStyle name="Финансовый 2 3 2" xfId="807"/>
    <cellStyle name="Финансовый 2 3 2 2" xfId="808"/>
    <cellStyle name="Финансовый 2 3 2 3" xfId="809"/>
    <cellStyle name="Финансовый 2 4" xfId="810"/>
    <cellStyle name="Финансовый 2 5" xfId="811"/>
    <cellStyle name="Финансовый 2 6" xfId="812"/>
    <cellStyle name="Финансовый 2 7" xfId="813"/>
    <cellStyle name="Финансовый 2 8" xfId="814"/>
    <cellStyle name="Финансовый 2 9" xfId="815"/>
    <cellStyle name="Финансовый 20" xfId="816"/>
    <cellStyle name="Финансовый 21" xfId="817"/>
    <cellStyle name="Финансовый 22" xfId="818"/>
    <cellStyle name="Финансовый 23" xfId="819"/>
    <cellStyle name="Финансовый 24" xfId="820"/>
    <cellStyle name="Финансовый 25" xfId="821"/>
    <cellStyle name="Финансовый 26" xfId="822"/>
    <cellStyle name="Финансовый 27" xfId="2"/>
    <cellStyle name="Финансовый 28" xfId="823"/>
    <cellStyle name="Финансовый 29" xfId="824"/>
    <cellStyle name="Финансовый 29 2" xfId="825"/>
    <cellStyle name="Финансовый 3" xfId="826"/>
    <cellStyle name="Финансовый 3 2" xfId="827"/>
    <cellStyle name="Финансовый 30" xfId="828"/>
    <cellStyle name="Финансовый 31" xfId="829"/>
    <cellStyle name="Финансовый 32" xfId="830"/>
    <cellStyle name="Финансовый 33" xfId="831"/>
    <cellStyle name="Финансовый 34" xfId="832"/>
    <cellStyle name="Финансовый 35" xfId="833"/>
    <cellStyle name="Финансовый 36" xfId="834"/>
    <cellStyle name="Финансовый 37" xfId="845"/>
    <cellStyle name="Финансовый 4" xfId="835"/>
    <cellStyle name="Финансовый 4 2" xfId="836"/>
    <cellStyle name="Финансовый 4 2 2" xfId="837"/>
    <cellStyle name="Финансовый 4 2 2 2" xfId="3"/>
    <cellStyle name="Финансовый 5" xfId="838"/>
    <cellStyle name="Финансовый 6" xfId="839"/>
    <cellStyle name="Финансовый 7" xfId="840"/>
    <cellStyle name="Финансовый 8" xfId="841"/>
    <cellStyle name="Финансовый 9" xfId="842"/>
    <cellStyle name="Хороший 2" xfId="8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115" zoomScaleNormal="115" zoomScaleSheetLayoutView="100" workbookViewId="0">
      <selection activeCell="B8" sqref="B8:J8"/>
    </sheetView>
  </sheetViews>
  <sheetFormatPr defaultRowHeight="19.5" x14ac:dyDescent="0.25"/>
  <cols>
    <col min="1" max="1" width="45.7109375" style="45" customWidth="1"/>
    <col min="2" max="2" width="18.7109375" style="51" customWidth="1"/>
    <col min="3" max="4" width="18.7109375" style="51" hidden="1" customWidth="1"/>
    <col min="5" max="5" width="9.85546875" style="115" hidden="1" customWidth="1"/>
    <col min="6" max="6" width="18.7109375" style="51" customWidth="1"/>
    <col min="7" max="8" width="18.7109375" style="51" hidden="1" customWidth="1"/>
    <col min="9" max="9" width="9.140625" style="45" hidden="1" customWidth="1"/>
    <col min="10" max="10" width="18.7109375" style="51" customWidth="1"/>
    <col min="11" max="12" width="18.7109375" style="51" hidden="1" customWidth="1"/>
    <col min="13" max="16384" width="9.140625" style="45"/>
  </cols>
  <sheetData>
    <row r="1" spans="1:12" s="71" customFormat="1" x14ac:dyDescent="0.25">
      <c r="A1" s="209" t="s">
        <v>61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71" customFormat="1" x14ac:dyDescent="0.25">
      <c r="C2" s="102"/>
      <c r="D2" s="102"/>
      <c r="E2" s="111"/>
      <c r="G2" s="102"/>
      <c r="H2" s="102"/>
      <c r="I2" s="109"/>
      <c r="J2" s="102"/>
      <c r="K2" s="102"/>
      <c r="L2" s="102"/>
    </row>
    <row r="3" spans="1:12" ht="38.25" customHeight="1" x14ac:dyDescent="0.25">
      <c r="A3" s="210" t="s">
        <v>256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20.25" x14ac:dyDescent="0.25">
      <c r="A4" s="213" t="s">
        <v>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s="47" customFormat="1" ht="78" x14ac:dyDescent="0.25">
      <c r="A5" s="34" t="s">
        <v>1</v>
      </c>
      <c r="B5" s="53" t="s">
        <v>257</v>
      </c>
      <c r="C5" s="53" t="s">
        <v>258</v>
      </c>
      <c r="D5" s="53" t="s">
        <v>196</v>
      </c>
      <c r="E5" s="112"/>
      <c r="F5" s="53" t="s">
        <v>224</v>
      </c>
      <c r="G5" s="53" t="s">
        <v>225</v>
      </c>
      <c r="H5" s="53" t="s">
        <v>196</v>
      </c>
      <c r="I5" s="104"/>
      <c r="J5" s="53" t="s">
        <v>259</v>
      </c>
      <c r="K5" s="53" t="s">
        <v>260</v>
      </c>
      <c r="L5" s="53" t="s">
        <v>196</v>
      </c>
    </row>
    <row r="6" spans="1:12" s="47" customFormat="1" x14ac:dyDescent="0.25">
      <c r="A6" s="46" t="s">
        <v>178</v>
      </c>
      <c r="B6" s="72">
        <f>B8+B18</f>
        <v>2740012.0999999996</v>
      </c>
      <c r="C6" s="72">
        <f>C8+C18</f>
        <v>0</v>
      </c>
      <c r="D6" s="105">
        <f>C6-B6</f>
        <v>-2740012.0999999996</v>
      </c>
      <c r="E6" s="113"/>
      <c r="F6" s="72">
        <f>F8+F18</f>
        <v>2791140.5</v>
      </c>
      <c r="G6" s="72">
        <f>G8+G18</f>
        <v>0</v>
      </c>
      <c r="H6" s="105">
        <f>G6-F6</f>
        <v>-2791140.5</v>
      </c>
      <c r="J6" s="72">
        <f>J8+J18</f>
        <v>2623259.4000000004</v>
      </c>
      <c r="K6" s="72">
        <f>K8+K18</f>
        <v>0</v>
      </c>
      <c r="L6" s="105">
        <f>K6-J6</f>
        <v>-2623259.4000000004</v>
      </c>
    </row>
    <row r="7" spans="1:12" s="47" customFormat="1" x14ac:dyDescent="0.25">
      <c r="A7" s="76" t="s">
        <v>68</v>
      </c>
      <c r="B7" s="72"/>
      <c r="C7" s="72"/>
      <c r="D7" s="105"/>
      <c r="E7" s="113"/>
      <c r="F7" s="72"/>
      <c r="G7" s="72"/>
      <c r="H7" s="105"/>
      <c r="J7" s="72"/>
      <c r="K7" s="72"/>
      <c r="L7" s="105"/>
    </row>
    <row r="8" spans="1:12" s="47" customFormat="1" ht="39" x14ac:dyDescent="0.25">
      <c r="A8" s="46" t="s">
        <v>179</v>
      </c>
      <c r="B8" s="72">
        <f>B9+B10+B11+B12+B13+B14+B15+B16+B17</f>
        <v>687337.3</v>
      </c>
      <c r="C8" s="72">
        <f t="shared" ref="C8:J8" si="0">C9+C10+C11+C12+C13+C14+C15+C16+C17</f>
        <v>0</v>
      </c>
      <c r="D8" s="72">
        <f t="shared" si="0"/>
        <v>-687337.3</v>
      </c>
      <c r="E8" s="72" t="e">
        <f t="shared" si="0"/>
        <v>#DIV/0!</v>
      </c>
      <c r="F8" s="72">
        <f t="shared" si="0"/>
        <v>727808.2</v>
      </c>
      <c r="G8" s="72">
        <f t="shared" si="0"/>
        <v>0</v>
      </c>
      <c r="H8" s="72">
        <f t="shared" si="0"/>
        <v>-727808.2</v>
      </c>
      <c r="I8" s="72">
        <f t="shared" si="0"/>
        <v>0</v>
      </c>
      <c r="J8" s="72">
        <f t="shared" si="0"/>
        <v>772010.39999999991</v>
      </c>
      <c r="K8" s="72">
        <f>K9+K10+K11+K12+K13+K14+K15+K16</f>
        <v>0</v>
      </c>
      <c r="L8" s="105">
        <f t="shared" ref="L8:L24" si="1">K8-J8</f>
        <v>-772010.39999999991</v>
      </c>
    </row>
    <row r="9" spans="1:12" s="47" customFormat="1" x14ac:dyDescent="0.25">
      <c r="A9" s="50" t="s">
        <v>180</v>
      </c>
      <c r="B9" s="75">
        <v>488432.2</v>
      </c>
      <c r="C9" s="75"/>
      <c r="D9" s="106">
        <f t="shared" ref="D9:D66" si="2">C9-B9</f>
        <v>-488432.2</v>
      </c>
      <c r="E9" s="114" t="e">
        <f>C9/C8</f>
        <v>#DIV/0!</v>
      </c>
      <c r="F9" s="75">
        <v>522099.9</v>
      </c>
      <c r="G9" s="75"/>
      <c r="H9" s="106">
        <f t="shared" ref="H9:H24" si="3">G9-F9</f>
        <v>-522099.9</v>
      </c>
      <c r="J9" s="75">
        <v>556523.5</v>
      </c>
      <c r="K9" s="75"/>
      <c r="L9" s="106">
        <f t="shared" si="1"/>
        <v>-556523.5</v>
      </c>
    </row>
    <row r="10" spans="1:12" s="47" customFormat="1" ht="66" customHeight="1" x14ac:dyDescent="0.25">
      <c r="A10" s="50" t="s">
        <v>181</v>
      </c>
      <c r="B10" s="75">
        <v>48948.800000000003</v>
      </c>
      <c r="C10" s="75"/>
      <c r="D10" s="106">
        <f t="shared" si="2"/>
        <v>-48948.800000000003</v>
      </c>
      <c r="E10" s="113"/>
      <c r="F10" s="75">
        <v>49984.5</v>
      </c>
      <c r="G10" s="75"/>
      <c r="H10" s="106">
        <f t="shared" si="3"/>
        <v>-49984.5</v>
      </c>
      <c r="J10" s="75">
        <v>52374</v>
      </c>
      <c r="K10" s="75"/>
      <c r="L10" s="106">
        <f t="shared" si="1"/>
        <v>-52374</v>
      </c>
    </row>
    <row r="11" spans="1:12" s="47" customFormat="1" x14ac:dyDescent="0.25">
      <c r="A11" s="50" t="s">
        <v>182</v>
      </c>
      <c r="B11" s="75">
        <v>46674.9</v>
      </c>
      <c r="C11" s="75"/>
      <c r="D11" s="106">
        <f t="shared" si="2"/>
        <v>-46674.9</v>
      </c>
      <c r="E11" s="113"/>
      <c r="F11" s="75">
        <v>50191.7</v>
      </c>
      <c r="G11" s="75"/>
      <c r="H11" s="106">
        <f t="shared" si="3"/>
        <v>-50191.7</v>
      </c>
      <c r="J11" s="75">
        <v>53774.7</v>
      </c>
      <c r="K11" s="75"/>
      <c r="L11" s="106">
        <f t="shared" si="1"/>
        <v>-53774.7</v>
      </c>
    </row>
    <row r="12" spans="1:12" s="47" customFormat="1" x14ac:dyDescent="0.25">
      <c r="A12" s="50" t="s">
        <v>183</v>
      </c>
      <c r="B12" s="75">
        <v>43650</v>
      </c>
      <c r="C12" s="75"/>
      <c r="D12" s="106">
        <f t="shared" si="2"/>
        <v>-43650</v>
      </c>
      <c r="E12" s="113"/>
      <c r="F12" s="75">
        <v>44392.1</v>
      </c>
      <c r="G12" s="75"/>
      <c r="H12" s="106">
        <f t="shared" si="3"/>
        <v>-44392.1</v>
      </c>
      <c r="J12" s="75">
        <v>45146.7</v>
      </c>
      <c r="K12" s="75"/>
      <c r="L12" s="106">
        <f t="shared" si="1"/>
        <v>-45146.7</v>
      </c>
    </row>
    <row r="13" spans="1:12" s="47" customFormat="1" x14ac:dyDescent="0.25">
      <c r="A13" s="50" t="s">
        <v>185</v>
      </c>
      <c r="B13" s="75">
        <v>11431.4</v>
      </c>
      <c r="C13" s="75"/>
      <c r="D13" s="106">
        <f t="shared" si="2"/>
        <v>-11431.4</v>
      </c>
      <c r="E13" s="113"/>
      <c r="F13" s="75">
        <v>11740</v>
      </c>
      <c r="G13" s="75"/>
      <c r="H13" s="106">
        <f t="shared" si="3"/>
        <v>-11740</v>
      </c>
      <c r="J13" s="75">
        <v>12162.7</v>
      </c>
      <c r="K13" s="75"/>
      <c r="L13" s="106">
        <f t="shared" si="1"/>
        <v>-12162.7</v>
      </c>
    </row>
    <row r="14" spans="1:12" s="47" customFormat="1" ht="78" x14ac:dyDescent="0.25">
      <c r="A14" s="50" t="s">
        <v>186</v>
      </c>
      <c r="B14" s="75">
        <v>33900</v>
      </c>
      <c r="C14" s="75"/>
      <c r="D14" s="106">
        <f t="shared" si="2"/>
        <v>-33900</v>
      </c>
      <c r="E14" s="113"/>
      <c r="F14" s="75">
        <v>34800</v>
      </c>
      <c r="G14" s="75"/>
      <c r="H14" s="106">
        <f t="shared" si="3"/>
        <v>-34800</v>
      </c>
      <c r="J14" s="75">
        <v>36000</v>
      </c>
      <c r="K14" s="75"/>
      <c r="L14" s="106">
        <f t="shared" si="1"/>
        <v>-36000</v>
      </c>
    </row>
    <row r="15" spans="1:12" s="47" customFormat="1" ht="39" x14ac:dyDescent="0.25">
      <c r="A15" s="50" t="s">
        <v>184</v>
      </c>
      <c r="B15" s="75">
        <v>12800</v>
      </c>
      <c r="C15" s="75"/>
      <c r="D15" s="106">
        <f t="shared" si="2"/>
        <v>-12800</v>
      </c>
      <c r="E15" s="113"/>
      <c r="F15" s="75">
        <v>14080</v>
      </c>
      <c r="G15" s="75"/>
      <c r="H15" s="106">
        <f t="shared" si="3"/>
        <v>-14080</v>
      </c>
      <c r="J15" s="75">
        <v>15488</v>
      </c>
      <c r="K15" s="75"/>
      <c r="L15" s="106">
        <f t="shared" si="1"/>
        <v>-15488</v>
      </c>
    </row>
    <row r="16" spans="1:12" s="47" customFormat="1" ht="39" x14ac:dyDescent="0.25">
      <c r="A16" s="50" t="s">
        <v>187</v>
      </c>
      <c r="B16" s="75">
        <v>500</v>
      </c>
      <c r="C16" s="75"/>
      <c r="D16" s="106">
        <f t="shared" si="2"/>
        <v>-500</v>
      </c>
      <c r="E16" s="113"/>
      <c r="F16" s="75">
        <v>520</v>
      </c>
      <c r="G16" s="75"/>
      <c r="H16" s="106">
        <f t="shared" si="3"/>
        <v>-520</v>
      </c>
      <c r="J16" s="75">
        <v>540.79999999999995</v>
      </c>
      <c r="K16" s="75"/>
      <c r="L16" s="106">
        <f t="shared" si="1"/>
        <v>-540.79999999999995</v>
      </c>
    </row>
    <row r="17" spans="1:12" s="47" customFormat="1" x14ac:dyDescent="0.25">
      <c r="A17" s="50" t="s">
        <v>188</v>
      </c>
      <c r="B17" s="75">
        <v>1000</v>
      </c>
      <c r="C17" s="72"/>
      <c r="D17" s="105">
        <f t="shared" si="2"/>
        <v>-1000</v>
      </c>
      <c r="E17" s="113"/>
      <c r="F17" s="72"/>
      <c r="G17" s="72"/>
      <c r="H17" s="105">
        <f t="shared" si="3"/>
        <v>0</v>
      </c>
      <c r="J17" s="72"/>
      <c r="K17" s="72"/>
      <c r="L17" s="105">
        <f t="shared" si="1"/>
        <v>0</v>
      </c>
    </row>
    <row r="18" spans="1:12" s="47" customFormat="1" ht="39" x14ac:dyDescent="0.25">
      <c r="A18" s="46" t="s">
        <v>189</v>
      </c>
      <c r="B18" s="72">
        <f>B20+B21+B22+B23</f>
        <v>2052674.7999999996</v>
      </c>
      <c r="C18" s="72">
        <f>C20+C21+C22+C23</f>
        <v>0</v>
      </c>
      <c r="D18" s="105">
        <f t="shared" si="2"/>
        <v>-2052674.7999999996</v>
      </c>
      <c r="E18" s="113"/>
      <c r="F18" s="72">
        <f>F20+F21+F22+F23</f>
        <v>2063332.2999999998</v>
      </c>
      <c r="G18" s="72">
        <f>G20+G21+G22+G23</f>
        <v>0</v>
      </c>
      <c r="H18" s="105">
        <f t="shared" si="3"/>
        <v>-2063332.2999999998</v>
      </c>
      <c r="J18" s="72">
        <f>J20+J21+J22+J23</f>
        <v>1851249.0000000002</v>
      </c>
      <c r="K18" s="72">
        <f>K20+K21+K22+K23</f>
        <v>0</v>
      </c>
      <c r="L18" s="105">
        <f t="shared" si="1"/>
        <v>-1851249.0000000002</v>
      </c>
    </row>
    <row r="19" spans="1:12" s="47" customFormat="1" x14ac:dyDescent="0.25">
      <c r="A19" s="76" t="s">
        <v>68</v>
      </c>
      <c r="B19" s="72"/>
      <c r="C19" s="72"/>
      <c r="D19" s="105">
        <f t="shared" si="2"/>
        <v>0</v>
      </c>
      <c r="E19" s="113"/>
      <c r="F19" s="72"/>
      <c r="G19" s="72"/>
      <c r="H19" s="105">
        <f t="shared" si="3"/>
        <v>0</v>
      </c>
      <c r="J19" s="72"/>
      <c r="K19" s="72"/>
      <c r="L19" s="105">
        <f t="shared" si="1"/>
        <v>0</v>
      </c>
    </row>
    <row r="20" spans="1:12" s="47" customFormat="1" x14ac:dyDescent="0.25">
      <c r="A20" s="50" t="s">
        <v>190</v>
      </c>
      <c r="B20" s="75">
        <f>'Дотация 24 - 26'!C6+'Дотация 24 - 26 (2)'!B6</f>
        <v>219171.5</v>
      </c>
      <c r="C20" s="75">
        <f>'Дотация 24 - 26'!D6</f>
        <v>0</v>
      </c>
      <c r="D20" s="106">
        <f t="shared" si="2"/>
        <v>-219171.5</v>
      </c>
      <c r="E20" s="113"/>
      <c r="F20" s="75">
        <f>'Дотация 24 - 26'!G6</f>
        <v>137104.70000000001</v>
      </c>
      <c r="G20" s="75">
        <f>'Дотация 24 - 26'!H6</f>
        <v>0</v>
      </c>
      <c r="H20" s="106">
        <f t="shared" si="3"/>
        <v>-137104.70000000001</v>
      </c>
      <c r="J20" s="75">
        <f>'Дотация 24 - 26'!K6</f>
        <v>103179.7</v>
      </c>
      <c r="K20" s="75">
        <f>'Дотация 24 - 26'!L6</f>
        <v>0</v>
      </c>
      <c r="L20" s="106">
        <f t="shared" si="1"/>
        <v>-103179.7</v>
      </c>
    </row>
    <row r="21" spans="1:12" s="47" customFormat="1" x14ac:dyDescent="0.25">
      <c r="A21" s="50" t="s">
        <v>191</v>
      </c>
      <c r="B21" s="75">
        <f>'Субсидии 2024'!E36</f>
        <v>372534.00000000006</v>
      </c>
      <c r="C21" s="75">
        <f>'Субсидии 2024'!F36</f>
        <v>0</v>
      </c>
      <c r="D21" s="106">
        <f t="shared" si="2"/>
        <v>-372534.00000000006</v>
      </c>
      <c r="E21" s="113"/>
      <c r="F21" s="75">
        <f>'Субсидии 25 - 26'!E35</f>
        <v>420957.80000000005</v>
      </c>
      <c r="G21" s="75">
        <f>'Субсидии 25 - 26'!F35</f>
        <v>0</v>
      </c>
      <c r="H21" s="106">
        <f t="shared" si="3"/>
        <v>-420957.80000000005</v>
      </c>
      <c r="J21" s="75">
        <f>'Субсидии 25 - 26'!K35</f>
        <v>275883.09999999998</v>
      </c>
      <c r="K21" s="75">
        <f>'Субсидии 25 - 26'!L35</f>
        <v>0</v>
      </c>
      <c r="L21" s="106">
        <f t="shared" si="1"/>
        <v>-275883.09999999998</v>
      </c>
    </row>
    <row r="22" spans="1:12" s="47" customFormat="1" x14ac:dyDescent="0.25">
      <c r="A22" s="50" t="s">
        <v>192</v>
      </c>
      <c r="B22" s="75">
        <f>'Субвенции 2024'!D53</f>
        <v>1398824.5999999996</v>
      </c>
      <c r="C22" s="75">
        <f>'Субвенции 2024'!E53</f>
        <v>0</v>
      </c>
      <c r="D22" s="106">
        <f t="shared" si="2"/>
        <v>-1398824.5999999996</v>
      </c>
      <c r="E22" s="113"/>
      <c r="F22" s="75">
        <f>'Субвенции 25 - 26'!D56</f>
        <v>1442809.2999999998</v>
      </c>
      <c r="G22" s="75">
        <f>'Субвенции 25 - 26'!E56</f>
        <v>0</v>
      </c>
      <c r="H22" s="106">
        <f t="shared" si="3"/>
        <v>-1442809.2999999998</v>
      </c>
      <c r="J22" s="75">
        <f>'Субвенции 25 - 26'!H56</f>
        <v>1442249.9000000001</v>
      </c>
      <c r="K22" s="75">
        <f>'Субвенции 25 - 26'!I56</f>
        <v>0</v>
      </c>
      <c r="L22" s="106">
        <f t="shared" si="1"/>
        <v>-1442249.9000000001</v>
      </c>
    </row>
    <row r="23" spans="1:12" s="47" customFormat="1" x14ac:dyDescent="0.25">
      <c r="A23" s="50" t="s">
        <v>193</v>
      </c>
      <c r="B23" s="75">
        <f>'Иные 2024'!D7+'Переданные 2025 - 2026'!D13</f>
        <v>62144.700000000004</v>
      </c>
      <c r="C23" s="75">
        <f>'Иные 2024'!E7+'Переданные 2025 - 2026'!E13</f>
        <v>0</v>
      </c>
      <c r="D23" s="106">
        <f t="shared" si="2"/>
        <v>-62144.700000000004</v>
      </c>
      <c r="E23" s="113"/>
      <c r="F23" s="75">
        <f>'Иные 2025 - 2026'!D8+'Переданные 2025 - 2026'!H13</f>
        <v>62460.5</v>
      </c>
      <c r="G23" s="75">
        <f>'Иные 2025 - 2026'!E8+'Переданные 2025 - 2026'!I13</f>
        <v>0</v>
      </c>
      <c r="H23" s="106">
        <f t="shared" si="3"/>
        <v>-62460.5</v>
      </c>
      <c r="J23" s="75">
        <f>'Иные 2025 - 2026'!H8+'Переданные 2025 - 2026'!L13</f>
        <v>29936.3</v>
      </c>
      <c r="K23" s="75">
        <f>'Иные 2025 - 2026'!I8+'Переданные 2025 - 2026'!M13</f>
        <v>0</v>
      </c>
      <c r="L23" s="106">
        <f t="shared" si="1"/>
        <v>-29936.3</v>
      </c>
    </row>
    <row r="24" spans="1:12" ht="30.75" customHeight="1" x14ac:dyDescent="0.25">
      <c r="A24" s="46" t="s">
        <v>67</v>
      </c>
      <c r="B24" s="72">
        <f>B26+B33+B35+B40+B44+B51+B54+B59+B65</f>
        <v>2740012.1000000006</v>
      </c>
      <c r="C24" s="72">
        <f>C26+C33+C35+C40+C44+C51+C54+C59+C65</f>
        <v>0</v>
      </c>
      <c r="D24" s="105">
        <f t="shared" si="2"/>
        <v>-2740012.1000000006</v>
      </c>
      <c r="E24" s="118">
        <f>C44+C51+C54+C59+C65</f>
        <v>0</v>
      </c>
      <c r="F24" s="72">
        <f>F26+F33+F35+F40+F44+F51+F54+F59+F65</f>
        <v>2791140.5000000005</v>
      </c>
      <c r="G24" s="72">
        <f>G26+G33+G35+G40+G44+G51+G54+G59+G65</f>
        <v>0</v>
      </c>
      <c r="H24" s="105">
        <f t="shared" si="3"/>
        <v>-2791140.5000000005</v>
      </c>
      <c r="J24" s="72">
        <f>J26+J33+J35+J40+J44+J51+J54+J59+J65</f>
        <v>2623259.4000000004</v>
      </c>
      <c r="K24" s="72">
        <f>K26+K33+K35+K40+K44+K51+K54+K59+K65</f>
        <v>0</v>
      </c>
      <c r="L24" s="105">
        <f t="shared" si="1"/>
        <v>-2623259.4000000004</v>
      </c>
    </row>
    <row r="25" spans="1:12" s="49" customFormat="1" ht="15" customHeight="1" x14ac:dyDescent="0.25">
      <c r="A25" s="48" t="s">
        <v>68</v>
      </c>
      <c r="B25" s="73"/>
      <c r="C25" s="73"/>
      <c r="D25" s="107"/>
      <c r="E25" s="119" t="e">
        <f>E24/C24</f>
        <v>#DIV/0!</v>
      </c>
      <c r="F25" s="73"/>
      <c r="G25" s="73"/>
      <c r="H25" s="107"/>
      <c r="J25" s="73"/>
      <c r="K25" s="73"/>
      <c r="L25" s="107"/>
    </row>
    <row r="26" spans="1:12" s="47" customFormat="1" ht="39" x14ac:dyDescent="0.25">
      <c r="A26" s="46" t="s">
        <v>153</v>
      </c>
      <c r="B26" s="72">
        <f>SUM(B27:B32)</f>
        <v>286314.8</v>
      </c>
      <c r="C26" s="72">
        <f>SUM(C27:C32)</f>
        <v>0</v>
      </c>
      <c r="D26" s="105">
        <f t="shared" si="2"/>
        <v>-286314.8</v>
      </c>
      <c r="E26" s="113"/>
      <c r="F26" s="72">
        <f>SUM(F27:F32)</f>
        <v>262158.7</v>
      </c>
      <c r="G26" s="72">
        <f>SUM(G27:G32)</f>
        <v>0</v>
      </c>
      <c r="H26" s="105">
        <f t="shared" ref="H26:H66" si="4">G26-F26</f>
        <v>-262158.7</v>
      </c>
      <c r="J26" s="72">
        <f>SUM(J27:J32)</f>
        <v>287183.40000000002</v>
      </c>
      <c r="K26" s="72">
        <f>SUM(K27:K32)</f>
        <v>0</v>
      </c>
      <c r="L26" s="105">
        <f t="shared" ref="L26:L66" si="5">K26-J26</f>
        <v>-287183.40000000002</v>
      </c>
    </row>
    <row r="27" spans="1:12" ht="58.5" x14ac:dyDescent="0.25">
      <c r="A27" s="50" t="s">
        <v>175</v>
      </c>
      <c r="B27" s="75">
        <v>10287.5</v>
      </c>
      <c r="C27" s="75"/>
      <c r="D27" s="106">
        <f t="shared" si="2"/>
        <v>-10287.5</v>
      </c>
      <c r="F27" s="75">
        <v>10487.9</v>
      </c>
      <c r="G27" s="75"/>
      <c r="H27" s="106">
        <f t="shared" si="4"/>
        <v>-10487.9</v>
      </c>
      <c r="J27" s="75">
        <v>10784</v>
      </c>
      <c r="K27" s="75"/>
      <c r="L27" s="106">
        <f t="shared" si="5"/>
        <v>-10784</v>
      </c>
    </row>
    <row r="28" spans="1:12" ht="39" x14ac:dyDescent="0.25">
      <c r="A28" s="50" t="s">
        <v>176</v>
      </c>
      <c r="B28" s="75">
        <v>74872.7</v>
      </c>
      <c r="C28" s="75"/>
      <c r="D28" s="106">
        <f t="shared" si="2"/>
        <v>-74872.7</v>
      </c>
      <c r="F28" s="75">
        <v>76858</v>
      </c>
      <c r="G28" s="75"/>
      <c r="H28" s="106">
        <f t="shared" si="4"/>
        <v>-76858</v>
      </c>
      <c r="J28" s="75">
        <v>79804.800000000003</v>
      </c>
      <c r="K28" s="75"/>
      <c r="L28" s="106">
        <f t="shared" si="5"/>
        <v>-79804.800000000003</v>
      </c>
    </row>
    <row r="29" spans="1:12" x14ac:dyDescent="0.25">
      <c r="A29" s="50" t="s">
        <v>154</v>
      </c>
      <c r="B29" s="75">
        <v>4.4000000000000004</v>
      </c>
      <c r="C29" s="75"/>
      <c r="D29" s="106">
        <f t="shared" si="2"/>
        <v>-4.4000000000000004</v>
      </c>
      <c r="F29" s="75">
        <v>4</v>
      </c>
      <c r="G29" s="75"/>
      <c r="H29" s="106">
        <f t="shared" si="4"/>
        <v>-4</v>
      </c>
      <c r="J29" s="75">
        <v>0</v>
      </c>
      <c r="K29" s="75"/>
      <c r="L29" s="106">
        <f t="shared" si="5"/>
        <v>0</v>
      </c>
    </row>
    <row r="30" spans="1:12" ht="58.5" x14ac:dyDescent="0.25">
      <c r="A30" s="50" t="s">
        <v>177</v>
      </c>
      <c r="B30" s="75">
        <v>36800.300000000003</v>
      </c>
      <c r="C30" s="75"/>
      <c r="D30" s="106">
        <f t="shared" si="2"/>
        <v>-36800.300000000003</v>
      </c>
      <c r="F30" s="75">
        <v>35754.800000000003</v>
      </c>
      <c r="G30" s="75"/>
      <c r="H30" s="106">
        <f t="shared" si="4"/>
        <v>-35754.800000000003</v>
      </c>
      <c r="J30" s="75">
        <v>37047.300000000003</v>
      </c>
      <c r="K30" s="75"/>
      <c r="L30" s="106">
        <f t="shared" si="5"/>
        <v>-37047.300000000003</v>
      </c>
    </row>
    <row r="31" spans="1:12" x14ac:dyDescent="0.25">
      <c r="A31" s="50" t="s">
        <v>155</v>
      </c>
      <c r="B31" s="75">
        <v>25000</v>
      </c>
      <c r="C31" s="75"/>
      <c r="D31" s="106">
        <f t="shared" si="2"/>
        <v>-25000</v>
      </c>
      <c r="F31" s="75"/>
      <c r="G31" s="75"/>
      <c r="H31" s="106">
        <f t="shared" si="4"/>
        <v>0</v>
      </c>
      <c r="J31" s="75"/>
      <c r="K31" s="75"/>
      <c r="L31" s="106">
        <f t="shared" si="5"/>
        <v>0</v>
      </c>
    </row>
    <row r="32" spans="1:12" ht="39" x14ac:dyDescent="0.25">
      <c r="A32" s="50" t="s">
        <v>91</v>
      </c>
      <c r="B32" s="75">
        <v>139349.9</v>
      </c>
      <c r="C32" s="75"/>
      <c r="D32" s="106">
        <f t="shared" si="2"/>
        <v>-139349.9</v>
      </c>
      <c r="F32" s="75">
        <v>139054</v>
      </c>
      <c r="G32" s="75"/>
      <c r="H32" s="106">
        <f t="shared" si="4"/>
        <v>-139054</v>
      </c>
      <c r="J32" s="75">
        <v>159547.29999999999</v>
      </c>
      <c r="K32" s="75"/>
      <c r="L32" s="106">
        <f t="shared" si="5"/>
        <v>-159547.29999999999</v>
      </c>
    </row>
    <row r="33" spans="1:12" s="47" customFormat="1" ht="78" x14ac:dyDescent="0.25">
      <c r="A33" s="46" t="s">
        <v>156</v>
      </c>
      <c r="B33" s="72">
        <f>SUM(B34)</f>
        <v>17427.7</v>
      </c>
      <c r="C33" s="72">
        <f>SUM(C34)</f>
        <v>0</v>
      </c>
      <c r="D33" s="105">
        <f t="shared" si="2"/>
        <v>-17427.7</v>
      </c>
      <c r="E33" s="113"/>
      <c r="F33" s="72">
        <f>SUM(F34)</f>
        <v>17607.7</v>
      </c>
      <c r="G33" s="72">
        <f>SUM(G34)</f>
        <v>0</v>
      </c>
      <c r="H33" s="105">
        <f t="shared" si="4"/>
        <v>-17607.7</v>
      </c>
      <c r="J33" s="72">
        <f>SUM(J34)</f>
        <v>18289.900000000001</v>
      </c>
      <c r="K33" s="72">
        <f>SUM(K34)</f>
        <v>0</v>
      </c>
      <c r="L33" s="105">
        <f t="shared" si="5"/>
        <v>-18289.900000000001</v>
      </c>
    </row>
    <row r="34" spans="1:12" x14ac:dyDescent="0.25">
      <c r="A34" s="50" t="s">
        <v>157</v>
      </c>
      <c r="B34" s="75">
        <v>17427.7</v>
      </c>
      <c r="C34" s="75"/>
      <c r="D34" s="106">
        <f t="shared" si="2"/>
        <v>-17427.7</v>
      </c>
      <c r="F34" s="75">
        <v>17607.7</v>
      </c>
      <c r="G34" s="75"/>
      <c r="H34" s="106">
        <f t="shared" si="4"/>
        <v>-17607.7</v>
      </c>
      <c r="J34" s="75">
        <v>18289.900000000001</v>
      </c>
      <c r="K34" s="75"/>
      <c r="L34" s="106">
        <f t="shared" si="5"/>
        <v>-18289.900000000001</v>
      </c>
    </row>
    <row r="35" spans="1:12" s="47" customFormat="1" ht="39" x14ac:dyDescent="0.25">
      <c r="A35" s="46" t="s">
        <v>158</v>
      </c>
      <c r="B35" s="72">
        <f>SUM(B36:B39)</f>
        <v>187539.7</v>
      </c>
      <c r="C35" s="72">
        <f>SUM(C36:C39)</f>
        <v>0</v>
      </c>
      <c r="D35" s="105">
        <f t="shared" si="2"/>
        <v>-187539.7</v>
      </c>
      <c r="E35" s="113"/>
      <c r="F35" s="72">
        <f>SUM(F36:F39)</f>
        <v>244816.99999999997</v>
      </c>
      <c r="G35" s="72">
        <f>SUM(G36:G39)</f>
        <v>0</v>
      </c>
      <c r="H35" s="105">
        <f t="shared" si="4"/>
        <v>-244816.99999999997</v>
      </c>
      <c r="J35" s="72">
        <f>SUM(J36:J39)</f>
        <v>391721.9</v>
      </c>
      <c r="K35" s="72">
        <f>SUM(K36:K39)</f>
        <v>0</v>
      </c>
      <c r="L35" s="105">
        <f t="shared" si="5"/>
        <v>-391721.9</v>
      </c>
    </row>
    <row r="36" spans="1:12" ht="39" x14ac:dyDescent="0.25">
      <c r="A36" s="50" t="s">
        <v>87</v>
      </c>
      <c r="B36" s="75">
        <v>37697.4</v>
      </c>
      <c r="C36" s="75"/>
      <c r="D36" s="106">
        <f t="shared" si="2"/>
        <v>-37697.4</v>
      </c>
      <c r="F36" s="75">
        <v>38483.1</v>
      </c>
      <c r="G36" s="75"/>
      <c r="H36" s="106">
        <f t="shared" si="4"/>
        <v>-38483.1</v>
      </c>
      <c r="J36" s="75">
        <v>40021.9</v>
      </c>
      <c r="K36" s="75"/>
      <c r="L36" s="106">
        <f t="shared" si="5"/>
        <v>-40021.9</v>
      </c>
    </row>
    <row r="37" spans="1:12" x14ac:dyDescent="0.25">
      <c r="A37" s="50" t="s">
        <v>88</v>
      </c>
      <c r="B37" s="75">
        <v>7957.5</v>
      </c>
      <c r="C37" s="75"/>
      <c r="D37" s="106">
        <f t="shared" si="2"/>
        <v>-7957.5</v>
      </c>
      <c r="F37" s="75">
        <v>7951</v>
      </c>
      <c r="G37" s="75"/>
      <c r="H37" s="106">
        <f t="shared" si="4"/>
        <v>-7951</v>
      </c>
      <c r="J37" s="75">
        <v>3886.9</v>
      </c>
      <c r="K37" s="75"/>
      <c r="L37" s="106">
        <f t="shared" si="5"/>
        <v>-3886.9</v>
      </c>
    </row>
    <row r="38" spans="1:12" ht="39" x14ac:dyDescent="0.25">
      <c r="A38" s="50" t="s">
        <v>89</v>
      </c>
      <c r="B38" s="75">
        <f>136382.1+3934.7</f>
        <v>140316.80000000002</v>
      </c>
      <c r="C38" s="75"/>
      <c r="D38" s="106">
        <f t="shared" si="2"/>
        <v>-140316.80000000002</v>
      </c>
      <c r="F38" s="75">
        <f>171825.8+3538.3</f>
        <v>175364.09999999998</v>
      </c>
      <c r="G38" s="75"/>
      <c r="H38" s="106">
        <f t="shared" si="4"/>
        <v>-175364.09999999998</v>
      </c>
      <c r="J38" s="75">
        <f>357909.2-10264.1</f>
        <v>347645.10000000003</v>
      </c>
      <c r="K38" s="75"/>
      <c r="L38" s="106">
        <f t="shared" si="5"/>
        <v>-347645.10000000003</v>
      </c>
    </row>
    <row r="39" spans="1:12" ht="39" x14ac:dyDescent="0.25">
      <c r="A39" s="50" t="s">
        <v>90</v>
      </c>
      <c r="B39" s="75">
        <v>1568</v>
      </c>
      <c r="C39" s="75"/>
      <c r="D39" s="106">
        <f t="shared" si="2"/>
        <v>-1568</v>
      </c>
      <c r="F39" s="75">
        <v>23018.799999999999</v>
      </c>
      <c r="G39" s="75"/>
      <c r="H39" s="106">
        <f t="shared" si="4"/>
        <v>-23018.799999999999</v>
      </c>
      <c r="J39" s="75">
        <v>168</v>
      </c>
      <c r="K39" s="75"/>
      <c r="L39" s="106">
        <f t="shared" si="5"/>
        <v>-168</v>
      </c>
    </row>
    <row r="40" spans="1:12" s="47" customFormat="1" ht="58.5" x14ac:dyDescent="0.25">
      <c r="A40" s="46" t="s">
        <v>92</v>
      </c>
      <c r="B40" s="72">
        <f>SUM(B41:B43)</f>
        <v>56691.5</v>
      </c>
      <c r="C40" s="72">
        <f>SUM(C41:C43)</f>
        <v>0</v>
      </c>
      <c r="D40" s="105">
        <f t="shared" si="2"/>
        <v>-56691.5</v>
      </c>
      <c r="E40" s="116">
        <f>(C40+C38)</f>
        <v>0</v>
      </c>
      <c r="F40" s="72">
        <f>SUM(F41:F43)</f>
        <v>37468.300000000003</v>
      </c>
      <c r="G40" s="72">
        <f>SUM(G41:G43)</f>
        <v>0</v>
      </c>
      <c r="H40" s="105">
        <f t="shared" si="4"/>
        <v>-37468.300000000003</v>
      </c>
      <c r="J40" s="72">
        <f>SUM(J41:J43)</f>
        <v>28505.9</v>
      </c>
      <c r="K40" s="72">
        <f>SUM(K41:K43)</f>
        <v>0</v>
      </c>
      <c r="L40" s="105">
        <f t="shared" si="5"/>
        <v>-28505.9</v>
      </c>
    </row>
    <row r="41" spans="1:12" x14ac:dyDescent="0.25">
      <c r="A41" s="50" t="s">
        <v>159</v>
      </c>
      <c r="B41" s="75">
        <v>922.2</v>
      </c>
      <c r="C41" s="75"/>
      <c r="D41" s="106">
        <f t="shared" si="2"/>
        <v>-922.2</v>
      </c>
      <c r="E41" s="117" t="e">
        <f>E40/C24</f>
        <v>#DIV/0!</v>
      </c>
      <c r="F41" s="75">
        <v>10370.4</v>
      </c>
      <c r="G41" s="75"/>
      <c r="H41" s="106">
        <f t="shared" si="4"/>
        <v>-10370.4</v>
      </c>
      <c r="J41" s="75">
        <v>0</v>
      </c>
      <c r="K41" s="75"/>
      <c r="L41" s="106">
        <f t="shared" si="5"/>
        <v>0</v>
      </c>
    </row>
    <row r="42" spans="1:12" x14ac:dyDescent="0.25">
      <c r="A42" s="50" t="s">
        <v>160</v>
      </c>
      <c r="B42" s="75">
        <f>13017.9+962.2</f>
        <v>13980.1</v>
      </c>
      <c r="C42" s="75"/>
      <c r="D42" s="106">
        <f t="shared" si="2"/>
        <v>-13980.1</v>
      </c>
      <c r="F42" s="75">
        <v>13017.9</v>
      </c>
      <c r="G42" s="75"/>
      <c r="H42" s="106">
        <f t="shared" si="4"/>
        <v>-13017.9</v>
      </c>
      <c r="J42" s="75">
        <v>13017.9</v>
      </c>
      <c r="K42" s="75"/>
      <c r="L42" s="106">
        <f t="shared" si="5"/>
        <v>-13017.9</v>
      </c>
    </row>
    <row r="43" spans="1:12" x14ac:dyDescent="0.25">
      <c r="A43" s="50" t="s">
        <v>161</v>
      </c>
      <c r="B43" s="75">
        <v>41789.199999999997</v>
      </c>
      <c r="C43" s="75"/>
      <c r="D43" s="106">
        <f t="shared" si="2"/>
        <v>-41789.199999999997</v>
      </c>
      <c r="F43" s="75">
        <v>14080</v>
      </c>
      <c r="G43" s="75"/>
      <c r="H43" s="106">
        <f t="shared" si="4"/>
        <v>-14080</v>
      </c>
      <c r="J43" s="75">
        <v>15488</v>
      </c>
      <c r="K43" s="75"/>
      <c r="L43" s="106">
        <f t="shared" si="5"/>
        <v>-15488</v>
      </c>
    </row>
    <row r="44" spans="1:12" s="47" customFormat="1" x14ac:dyDescent="0.25">
      <c r="A44" s="46" t="s">
        <v>162</v>
      </c>
      <c r="B44" s="72">
        <f>SUM(B45:B50)</f>
        <v>1459726.4000000004</v>
      </c>
      <c r="C44" s="72">
        <f>SUM(C45:C50)</f>
        <v>0</v>
      </c>
      <c r="D44" s="105">
        <f t="shared" si="2"/>
        <v>-1459726.4000000004</v>
      </c>
      <c r="E44" s="114" t="e">
        <f>C44/C24</f>
        <v>#DIV/0!</v>
      </c>
      <c r="F44" s="72">
        <f>SUM(F45:F50)</f>
        <v>1684276.7000000002</v>
      </c>
      <c r="G44" s="72">
        <f>SUM(G45:G50)</f>
        <v>0</v>
      </c>
      <c r="H44" s="105">
        <f t="shared" si="4"/>
        <v>-1684276.7000000002</v>
      </c>
      <c r="J44" s="72">
        <f>SUM(J45:J50)</f>
        <v>1386794.1000000003</v>
      </c>
      <c r="K44" s="72">
        <f>SUM(K45:K50)</f>
        <v>0</v>
      </c>
      <c r="L44" s="105">
        <f t="shared" si="5"/>
        <v>-1386794.1000000003</v>
      </c>
    </row>
    <row r="45" spans="1:12" x14ac:dyDescent="0.25">
      <c r="A45" s="50" t="s">
        <v>93</v>
      </c>
      <c r="B45" s="75">
        <v>462120.3</v>
      </c>
      <c r="C45" s="75"/>
      <c r="D45" s="106">
        <f t="shared" si="2"/>
        <v>-462120.3</v>
      </c>
      <c r="E45" s="117" t="e">
        <f>C45/C44</f>
        <v>#DIV/0!</v>
      </c>
      <c r="F45" s="75">
        <v>471220.9</v>
      </c>
      <c r="G45" s="75"/>
      <c r="H45" s="106">
        <f t="shared" si="4"/>
        <v>-471220.9</v>
      </c>
      <c r="J45" s="75">
        <v>488496</v>
      </c>
      <c r="K45" s="75"/>
      <c r="L45" s="106">
        <f t="shared" si="5"/>
        <v>-488496</v>
      </c>
    </row>
    <row r="46" spans="1:12" x14ac:dyDescent="0.25">
      <c r="A46" s="50" t="s">
        <v>94</v>
      </c>
      <c r="B46" s="75">
        <v>882969.7</v>
      </c>
      <c r="C46" s="75"/>
      <c r="D46" s="106">
        <f t="shared" si="2"/>
        <v>-882969.7</v>
      </c>
      <c r="E46" s="117" t="e">
        <f>C46/C44</f>
        <v>#DIV/0!</v>
      </c>
      <c r="F46" s="75">
        <v>1094229</v>
      </c>
      <c r="G46" s="75"/>
      <c r="H46" s="106">
        <f t="shared" si="4"/>
        <v>-1094229</v>
      </c>
      <c r="J46" s="75">
        <v>774250.2</v>
      </c>
      <c r="K46" s="75"/>
      <c r="L46" s="106">
        <f t="shared" si="5"/>
        <v>-774250.2</v>
      </c>
    </row>
    <row r="47" spans="1:12" ht="39" x14ac:dyDescent="0.25">
      <c r="A47" s="50" t="s">
        <v>95</v>
      </c>
      <c r="B47" s="75">
        <v>71563.100000000006</v>
      </c>
      <c r="C47" s="75"/>
      <c r="D47" s="106">
        <f t="shared" si="2"/>
        <v>-71563.100000000006</v>
      </c>
      <c r="E47" s="117" t="e">
        <f>C47/C44</f>
        <v>#DIV/0!</v>
      </c>
      <c r="F47" s="75">
        <v>75046.100000000006</v>
      </c>
      <c r="G47" s="75"/>
      <c r="H47" s="106">
        <f t="shared" si="4"/>
        <v>-75046.100000000006</v>
      </c>
      <c r="J47" s="75">
        <v>78755.350000000006</v>
      </c>
      <c r="K47" s="75"/>
      <c r="L47" s="106">
        <f t="shared" si="5"/>
        <v>-78755.350000000006</v>
      </c>
    </row>
    <row r="48" spans="1:12" ht="58.5" x14ac:dyDescent="0.25">
      <c r="A48" s="50" t="s">
        <v>96</v>
      </c>
      <c r="B48" s="75">
        <v>738.1</v>
      </c>
      <c r="C48" s="75"/>
      <c r="D48" s="106">
        <f t="shared" si="2"/>
        <v>-738.1</v>
      </c>
      <c r="F48" s="75">
        <v>350</v>
      </c>
      <c r="G48" s="75"/>
      <c r="H48" s="106">
        <f t="shared" si="4"/>
        <v>-350</v>
      </c>
      <c r="J48" s="75">
        <v>350.1</v>
      </c>
      <c r="K48" s="75"/>
      <c r="L48" s="106">
        <f t="shared" si="5"/>
        <v>-350.1</v>
      </c>
    </row>
    <row r="49" spans="1:12" x14ac:dyDescent="0.25">
      <c r="A49" s="50" t="s">
        <v>97</v>
      </c>
      <c r="B49" s="75">
        <v>911.6</v>
      </c>
      <c r="C49" s="75"/>
      <c r="D49" s="106">
        <f t="shared" si="2"/>
        <v>-911.6</v>
      </c>
      <c r="F49" s="75">
        <v>534.1</v>
      </c>
      <c r="G49" s="75"/>
      <c r="H49" s="106">
        <f t="shared" si="4"/>
        <v>-534.1</v>
      </c>
      <c r="J49" s="75">
        <v>534.1</v>
      </c>
      <c r="K49" s="75"/>
      <c r="L49" s="106">
        <f t="shared" si="5"/>
        <v>-534.1</v>
      </c>
    </row>
    <row r="50" spans="1:12" ht="39" x14ac:dyDescent="0.25">
      <c r="A50" s="50" t="s">
        <v>98</v>
      </c>
      <c r="B50" s="75">
        <v>41423.599999999999</v>
      </c>
      <c r="C50" s="75"/>
      <c r="D50" s="106">
        <f t="shared" si="2"/>
        <v>-41423.599999999999</v>
      </c>
      <c r="F50" s="75">
        <v>42896.6</v>
      </c>
      <c r="G50" s="75"/>
      <c r="H50" s="106">
        <f t="shared" si="4"/>
        <v>-42896.6</v>
      </c>
      <c r="J50" s="75">
        <v>44408.35</v>
      </c>
      <c r="K50" s="75"/>
      <c r="L50" s="106">
        <f t="shared" si="5"/>
        <v>-44408.35</v>
      </c>
    </row>
    <row r="51" spans="1:12" s="47" customFormat="1" ht="39" x14ac:dyDescent="0.25">
      <c r="A51" s="46" t="s">
        <v>163</v>
      </c>
      <c r="B51" s="72">
        <f>SUM(B52:B53)</f>
        <v>78977</v>
      </c>
      <c r="C51" s="72">
        <f>SUM(C52:C53)</f>
        <v>0</v>
      </c>
      <c r="D51" s="105">
        <f t="shared" si="2"/>
        <v>-78977</v>
      </c>
      <c r="E51" s="114" t="e">
        <f>C51/C24</f>
        <v>#DIV/0!</v>
      </c>
      <c r="F51" s="72">
        <f>SUM(F52:F53)</f>
        <v>76897.399999999994</v>
      </c>
      <c r="G51" s="72">
        <f>SUM(G52:G53)</f>
        <v>0</v>
      </c>
      <c r="H51" s="105">
        <f t="shared" si="4"/>
        <v>-76897.399999999994</v>
      </c>
      <c r="J51" s="72">
        <f>SUM(J52:J53)</f>
        <v>81181.599999999991</v>
      </c>
      <c r="K51" s="72">
        <f>SUM(K52:K53)</f>
        <v>0</v>
      </c>
      <c r="L51" s="105">
        <f t="shared" si="5"/>
        <v>-81181.599999999991</v>
      </c>
    </row>
    <row r="52" spans="1:12" x14ac:dyDescent="0.25">
      <c r="A52" s="50" t="s">
        <v>164</v>
      </c>
      <c r="B52" s="75">
        <v>68328.7</v>
      </c>
      <c r="C52" s="75"/>
      <c r="D52" s="106">
        <f t="shared" si="2"/>
        <v>-68328.7</v>
      </c>
      <c r="F52" s="75">
        <v>66258.5</v>
      </c>
      <c r="G52" s="75"/>
      <c r="H52" s="106">
        <f t="shared" si="4"/>
        <v>-66258.5</v>
      </c>
      <c r="J52" s="75">
        <v>70116.899999999994</v>
      </c>
      <c r="K52" s="75"/>
      <c r="L52" s="106">
        <f t="shared" si="5"/>
        <v>-70116.899999999994</v>
      </c>
    </row>
    <row r="53" spans="1:12" ht="39" x14ac:dyDescent="0.25">
      <c r="A53" s="50" t="s">
        <v>165</v>
      </c>
      <c r="B53" s="75">
        <v>10648.3</v>
      </c>
      <c r="C53" s="75"/>
      <c r="D53" s="106">
        <f t="shared" si="2"/>
        <v>-10648.3</v>
      </c>
      <c r="F53" s="75">
        <v>10638.9</v>
      </c>
      <c r="G53" s="75"/>
      <c r="H53" s="106">
        <f t="shared" si="4"/>
        <v>-10638.9</v>
      </c>
      <c r="J53" s="75">
        <v>11064.7</v>
      </c>
      <c r="K53" s="75"/>
      <c r="L53" s="106">
        <f t="shared" si="5"/>
        <v>-11064.7</v>
      </c>
    </row>
    <row r="54" spans="1:12" s="47" customFormat="1" x14ac:dyDescent="0.25">
      <c r="A54" s="46" t="s">
        <v>99</v>
      </c>
      <c r="B54" s="72">
        <f>SUM(B55:B58)</f>
        <v>4554.3999999999996</v>
      </c>
      <c r="C54" s="72">
        <f>SUM(C55:C58)</f>
        <v>0</v>
      </c>
      <c r="D54" s="105">
        <f t="shared" si="2"/>
        <v>-4554.3999999999996</v>
      </c>
      <c r="E54" s="114" t="e">
        <f>C54/C24</f>
        <v>#DIV/0!</v>
      </c>
      <c r="F54" s="72">
        <f>SUM(F55:F58)</f>
        <v>577.5</v>
      </c>
      <c r="G54" s="72">
        <f>SUM(G55:G58)</f>
        <v>0</v>
      </c>
      <c r="H54" s="105">
        <f t="shared" si="4"/>
        <v>-577.5</v>
      </c>
      <c r="J54" s="72">
        <f>SUM(J55:J58)</f>
        <v>647.4</v>
      </c>
      <c r="K54" s="72">
        <f>SUM(K55:K58)</f>
        <v>0</v>
      </c>
      <c r="L54" s="105">
        <f t="shared" si="5"/>
        <v>-647.4</v>
      </c>
    </row>
    <row r="55" spans="1:12" ht="39" x14ac:dyDescent="0.25">
      <c r="A55" s="50" t="s">
        <v>166</v>
      </c>
      <c r="B55" s="75">
        <v>3969.9</v>
      </c>
      <c r="C55" s="75"/>
      <c r="D55" s="106">
        <f t="shared" si="2"/>
        <v>-3969.9</v>
      </c>
      <c r="F55" s="75"/>
      <c r="G55" s="75"/>
      <c r="H55" s="106">
        <f t="shared" si="4"/>
        <v>0</v>
      </c>
      <c r="J55" s="75"/>
      <c r="K55" s="75"/>
      <c r="L55" s="106">
        <f t="shared" si="5"/>
        <v>0</v>
      </c>
    </row>
    <row r="56" spans="1:12" x14ac:dyDescent="0.25">
      <c r="A56" s="50" t="s">
        <v>167</v>
      </c>
      <c r="B56" s="75"/>
      <c r="C56" s="75"/>
      <c r="D56" s="106">
        <f t="shared" si="2"/>
        <v>0</v>
      </c>
      <c r="F56" s="75"/>
      <c r="G56" s="75"/>
      <c r="H56" s="106">
        <f t="shared" si="4"/>
        <v>0</v>
      </c>
      <c r="J56" s="75"/>
      <c r="K56" s="75"/>
      <c r="L56" s="106">
        <f t="shared" si="5"/>
        <v>0</v>
      </c>
    </row>
    <row r="57" spans="1:12" x14ac:dyDescent="0.25">
      <c r="A57" s="50" t="s">
        <v>168</v>
      </c>
      <c r="B57" s="75"/>
      <c r="C57" s="75"/>
      <c r="D57" s="106">
        <f t="shared" si="2"/>
        <v>0</v>
      </c>
      <c r="F57" s="75"/>
      <c r="G57" s="75"/>
      <c r="H57" s="106">
        <f t="shared" si="4"/>
        <v>0</v>
      </c>
      <c r="J57" s="75"/>
      <c r="K57" s="75"/>
      <c r="L57" s="106">
        <f t="shared" si="5"/>
        <v>0</v>
      </c>
    </row>
    <row r="58" spans="1:12" ht="39" x14ac:dyDescent="0.25">
      <c r="A58" s="50" t="s">
        <v>169</v>
      </c>
      <c r="B58" s="75">
        <v>584.5</v>
      </c>
      <c r="C58" s="75"/>
      <c r="D58" s="106">
        <f t="shared" si="2"/>
        <v>-584.5</v>
      </c>
      <c r="F58" s="75">
        <v>577.5</v>
      </c>
      <c r="G58" s="75"/>
      <c r="H58" s="106">
        <f t="shared" si="4"/>
        <v>-577.5</v>
      </c>
      <c r="J58" s="75">
        <v>647.4</v>
      </c>
      <c r="K58" s="75"/>
      <c r="L58" s="106">
        <f t="shared" si="5"/>
        <v>-647.4</v>
      </c>
    </row>
    <row r="59" spans="1:12" s="47" customFormat="1" x14ac:dyDescent="0.25">
      <c r="A59" s="46" t="s">
        <v>170</v>
      </c>
      <c r="B59" s="72">
        <f>SUM(B60:B64)</f>
        <v>489496.9</v>
      </c>
      <c r="C59" s="72">
        <f>SUM(C60:C64)</f>
        <v>0</v>
      </c>
      <c r="D59" s="105">
        <f t="shared" si="2"/>
        <v>-489496.9</v>
      </c>
      <c r="E59" s="114" t="e">
        <f>C59/C24</f>
        <v>#DIV/0!</v>
      </c>
      <c r="F59" s="72">
        <f>SUM(F60:F64)</f>
        <v>467087.50000000006</v>
      </c>
      <c r="G59" s="72">
        <f>SUM(G60:G64)</f>
        <v>0</v>
      </c>
      <c r="H59" s="105">
        <f t="shared" si="4"/>
        <v>-467087.50000000006</v>
      </c>
      <c r="J59" s="72">
        <f>SUM(J60:J64)</f>
        <v>428685.50000000006</v>
      </c>
      <c r="K59" s="72">
        <f>SUM(K60:K64)</f>
        <v>0</v>
      </c>
      <c r="L59" s="105">
        <f t="shared" si="5"/>
        <v>-428685.50000000006</v>
      </c>
    </row>
    <row r="60" spans="1:12" x14ac:dyDescent="0.25">
      <c r="A60" s="50" t="s">
        <v>171</v>
      </c>
      <c r="B60" s="75">
        <v>4938.1000000000004</v>
      </c>
      <c r="C60" s="75"/>
      <c r="D60" s="106">
        <f t="shared" si="2"/>
        <v>-4938.1000000000004</v>
      </c>
      <c r="F60" s="75">
        <v>4938.1000000000004</v>
      </c>
      <c r="G60" s="75"/>
      <c r="H60" s="106">
        <f t="shared" si="4"/>
        <v>-4938.1000000000004</v>
      </c>
      <c r="J60" s="75">
        <v>4938.1000000000004</v>
      </c>
      <c r="K60" s="75"/>
      <c r="L60" s="106">
        <f t="shared" si="5"/>
        <v>-4938.1000000000004</v>
      </c>
    </row>
    <row r="61" spans="1:12" ht="39" x14ac:dyDescent="0.25">
      <c r="A61" s="50" t="s">
        <v>100</v>
      </c>
      <c r="B61" s="75">
        <v>61531.199999999997</v>
      </c>
      <c r="C61" s="75"/>
      <c r="D61" s="106">
        <f t="shared" si="2"/>
        <v>-61531.199999999997</v>
      </c>
      <c r="F61" s="75">
        <v>65385.7</v>
      </c>
      <c r="G61" s="75"/>
      <c r="H61" s="106">
        <f t="shared" si="4"/>
        <v>-65385.7</v>
      </c>
      <c r="J61" s="75">
        <v>67908.800000000003</v>
      </c>
      <c r="K61" s="75"/>
      <c r="L61" s="106">
        <f t="shared" si="5"/>
        <v>-67908.800000000003</v>
      </c>
    </row>
    <row r="62" spans="1:12" ht="39" x14ac:dyDescent="0.25">
      <c r="A62" s="50" t="s">
        <v>101</v>
      </c>
      <c r="B62" s="75">
        <v>160664.9</v>
      </c>
      <c r="C62" s="75"/>
      <c r="D62" s="106">
        <f t="shared" si="2"/>
        <v>-160664.9</v>
      </c>
      <c r="F62" s="75">
        <v>165574.6</v>
      </c>
      <c r="G62" s="75"/>
      <c r="H62" s="106">
        <f t="shared" si="4"/>
        <v>-165574.6</v>
      </c>
      <c r="J62" s="75">
        <v>135958.5</v>
      </c>
      <c r="K62" s="75"/>
      <c r="L62" s="106">
        <f t="shared" si="5"/>
        <v>-135958.5</v>
      </c>
    </row>
    <row r="63" spans="1:12" x14ac:dyDescent="0.25">
      <c r="A63" s="50" t="s">
        <v>102</v>
      </c>
      <c r="B63" s="75">
        <v>221658.5</v>
      </c>
      <c r="C63" s="75"/>
      <c r="D63" s="106">
        <f t="shared" si="2"/>
        <v>-221658.5</v>
      </c>
      <c r="F63" s="75">
        <v>194819.9</v>
      </c>
      <c r="G63" s="75"/>
      <c r="H63" s="106">
        <f t="shared" si="4"/>
        <v>-194819.9</v>
      </c>
      <c r="J63" s="75">
        <v>182139.2</v>
      </c>
      <c r="K63" s="75"/>
      <c r="L63" s="106">
        <f t="shared" si="5"/>
        <v>-182139.2</v>
      </c>
    </row>
    <row r="64" spans="1:12" ht="39" x14ac:dyDescent="0.25">
      <c r="A64" s="50" t="s">
        <v>172</v>
      </c>
      <c r="B64" s="75">
        <v>40704.199999999997</v>
      </c>
      <c r="C64" s="75"/>
      <c r="D64" s="106">
        <f t="shared" si="2"/>
        <v>-40704.199999999997</v>
      </c>
      <c r="F64" s="75">
        <v>36369.199999999997</v>
      </c>
      <c r="G64" s="75"/>
      <c r="H64" s="106">
        <f t="shared" si="4"/>
        <v>-36369.199999999997</v>
      </c>
      <c r="J64" s="75">
        <v>37740.9</v>
      </c>
      <c r="K64" s="75"/>
      <c r="L64" s="106">
        <f t="shared" si="5"/>
        <v>-37740.9</v>
      </c>
    </row>
    <row r="65" spans="1:12" s="47" customFormat="1" ht="39" x14ac:dyDescent="0.25">
      <c r="A65" s="46" t="s">
        <v>173</v>
      </c>
      <c r="B65" s="72">
        <f>SUM(B66)</f>
        <v>159283.70000000001</v>
      </c>
      <c r="C65" s="72">
        <f>SUM(C66)</f>
        <v>0</v>
      </c>
      <c r="D65" s="105">
        <f t="shared" si="2"/>
        <v>-159283.70000000001</v>
      </c>
      <c r="E65" s="113"/>
      <c r="F65" s="72">
        <f>SUM(F66)</f>
        <v>249.7</v>
      </c>
      <c r="G65" s="72">
        <f>SUM(G66)</f>
        <v>0</v>
      </c>
      <c r="H65" s="105">
        <f t="shared" si="4"/>
        <v>-249.7</v>
      </c>
      <c r="J65" s="72">
        <f>SUM(J66)</f>
        <v>249.7</v>
      </c>
      <c r="K65" s="72">
        <f>SUM(K66)</f>
        <v>0</v>
      </c>
      <c r="L65" s="105">
        <f t="shared" si="5"/>
        <v>-249.7</v>
      </c>
    </row>
    <row r="66" spans="1:12" x14ac:dyDescent="0.25">
      <c r="A66" s="50" t="s">
        <v>174</v>
      </c>
      <c r="B66" s="75">
        <v>159283.70000000001</v>
      </c>
      <c r="C66" s="75"/>
      <c r="D66" s="106">
        <f t="shared" si="2"/>
        <v>-159283.70000000001</v>
      </c>
      <c r="F66" s="75">
        <v>249.7</v>
      </c>
      <c r="G66" s="75"/>
      <c r="H66" s="106">
        <f t="shared" si="4"/>
        <v>-249.7</v>
      </c>
      <c r="J66" s="75">
        <v>249.7</v>
      </c>
      <c r="K66" s="75"/>
      <c r="L66" s="106">
        <f t="shared" si="5"/>
        <v>-249.7</v>
      </c>
    </row>
    <row r="67" spans="1:12" x14ac:dyDescent="0.25">
      <c r="A67" s="47"/>
      <c r="B67" s="74"/>
      <c r="C67" s="74"/>
      <c r="D67" s="108"/>
      <c r="F67" s="74"/>
      <c r="G67" s="74"/>
      <c r="H67" s="108"/>
      <c r="J67" s="74"/>
      <c r="K67" s="74"/>
      <c r="L67" s="108"/>
    </row>
    <row r="68" spans="1:12" s="47" customFormat="1" ht="33.75" customHeight="1" x14ac:dyDescent="0.25">
      <c r="A68" s="46" t="s">
        <v>194</v>
      </c>
      <c r="B68" s="72">
        <f>B6-B24</f>
        <v>0</v>
      </c>
      <c r="C68" s="72">
        <f>C6-C24</f>
        <v>0</v>
      </c>
      <c r="D68" s="105">
        <f>D6-D24</f>
        <v>0</v>
      </c>
      <c r="E68" s="113"/>
      <c r="F68" s="72">
        <f t="shared" ref="F68" si="6">F6-F24</f>
        <v>0</v>
      </c>
      <c r="G68" s="72">
        <f>G6-G24</f>
        <v>0</v>
      </c>
      <c r="H68" s="105">
        <f>H6-H24</f>
        <v>0</v>
      </c>
      <c r="J68" s="72">
        <f t="shared" ref="J68" si="7">J6-J24</f>
        <v>0</v>
      </c>
      <c r="K68" s="72">
        <f>K6-K24</f>
        <v>0</v>
      </c>
      <c r="L68" s="105">
        <f>L6-L24</f>
        <v>0</v>
      </c>
    </row>
    <row r="69" spans="1:12" x14ac:dyDescent="0.25">
      <c r="A69" s="47"/>
      <c r="B69" s="74"/>
      <c r="C69" s="74"/>
      <c r="D69" s="74"/>
      <c r="F69" s="74"/>
      <c r="G69" s="74"/>
      <c r="H69" s="74"/>
      <c r="J69" s="74"/>
      <c r="K69" s="74"/>
      <c r="L69" s="74"/>
    </row>
    <row r="70" spans="1:12" x14ac:dyDescent="0.25">
      <c r="A70" s="47"/>
      <c r="B70" s="74"/>
      <c r="C70" s="74"/>
      <c r="D70" s="74"/>
      <c r="F70" s="74"/>
      <c r="G70" s="74"/>
      <c r="H70" s="74"/>
      <c r="J70" s="74"/>
      <c r="K70" s="74"/>
      <c r="L70" s="74"/>
    </row>
    <row r="71" spans="1:12" x14ac:dyDescent="0.25">
      <c r="A71" s="47"/>
      <c r="B71" s="74"/>
      <c r="C71" s="74"/>
      <c r="D71" s="74"/>
      <c r="F71" s="74"/>
      <c r="G71" s="74"/>
      <c r="H71" s="74"/>
      <c r="J71" s="74"/>
      <c r="K71" s="74"/>
      <c r="L71" s="74"/>
    </row>
    <row r="72" spans="1:12" s="47" customFormat="1" ht="42" customHeight="1" x14ac:dyDescent="0.3">
      <c r="A72" s="211" t="s">
        <v>298</v>
      </c>
      <c r="B72" s="211"/>
      <c r="C72" s="103"/>
      <c r="D72" s="103"/>
      <c r="E72" s="113"/>
      <c r="F72" s="212" t="s">
        <v>299</v>
      </c>
      <c r="G72" s="212"/>
      <c r="H72" s="212"/>
      <c r="I72" s="212"/>
      <c r="J72" s="212"/>
      <c r="K72" s="212"/>
      <c r="L72" s="212"/>
    </row>
  </sheetData>
  <mergeCells count="5">
    <mergeCell ref="A1:L1"/>
    <mergeCell ref="A3:L3"/>
    <mergeCell ref="A72:B72"/>
    <mergeCell ref="F72:L72"/>
    <mergeCell ref="A4:L4"/>
  </mergeCells>
  <printOptions horizontalCentered="1"/>
  <pageMargins left="0" right="0" top="0" bottom="0" header="0.23622047244094491" footer="0.19685039370078741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selection activeCell="C5" sqref="C5"/>
    </sheetView>
  </sheetViews>
  <sheetFormatPr defaultRowHeight="19.5" x14ac:dyDescent="0.25"/>
  <cols>
    <col min="1" max="1" width="55.140625" style="6" customWidth="1"/>
    <col min="2" max="2" width="19.140625" style="6" hidden="1" customWidth="1"/>
    <col min="3" max="3" width="21.7109375" style="16" customWidth="1"/>
    <col min="4" max="5" width="21.7109375" style="16" hidden="1" customWidth="1"/>
    <col min="6" max="6" width="9.140625" style="6" hidden="1" customWidth="1"/>
    <col min="7" max="7" width="21.7109375" style="16" customWidth="1"/>
    <col min="8" max="9" width="21.7109375" style="16" hidden="1" customWidth="1"/>
    <col min="10" max="10" width="9.140625" style="6" hidden="1" customWidth="1"/>
    <col min="11" max="11" width="21.7109375" style="16" customWidth="1"/>
    <col min="12" max="13" width="21.7109375" style="16" hidden="1" customWidth="1"/>
    <col min="14" max="16384" width="9.140625" style="6"/>
  </cols>
  <sheetData>
    <row r="1" spans="1:13" s="20" customFormat="1" x14ac:dyDescent="0.25">
      <c r="A1" s="209" t="s">
        <v>62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s="17" customFormat="1" ht="87" customHeight="1" x14ac:dyDescent="0.25">
      <c r="A2" s="214" t="s">
        <v>261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s="21" customFormat="1" ht="17.25" customHeight="1" x14ac:dyDescent="0.25">
      <c r="B3" s="142"/>
      <c r="C3" s="33"/>
      <c r="D3" s="77"/>
      <c r="E3" s="77"/>
      <c r="F3" s="77"/>
      <c r="G3" s="33"/>
      <c r="H3" s="77"/>
      <c r="I3" s="77"/>
      <c r="J3" s="77"/>
      <c r="K3" s="77"/>
      <c r="L3" s="77"/>
      <c r="M3" s="77"/>
    </row>
    <row r="4" spans="1:13" s="17" customFormat="1" x14ac:dyDescent="0.25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s="4" customFormat="1" ht="107.25" customHeight="1" x14ac:dyDescent="0.25">
      <c r="A5" s="34" t="s">
        <v>1</v>
      </c>
      <c r="B5" s="34" t="s">
        <v>293</v>
      </c>
      <c r="C5" s="53" t="s">
        <v>257</v>
      </c>
      <c r="D5" s="53" t="s">
        <v>258</v>
      </c>
      <c r="E5" s="53" t="s">
        <v>196</v>
      </c>
      <c r="G5" s="53" t="s">
        <v>224</v>
      </c>
      <c r="H5" s="53" t="s">
        <v>225</v>
      </c>
      <c r="I5" s="53" t="s">
        <v>196</v>
      </c>
      <c r="K5" s="53" t="s">
        <v>259</v>
      </c>
      <c r="L5" s="53" t="s">
        <v>260</v>
      </c>
      <c r="M5" s="53" t="s">
        <v>196</v>
      </c>
    </row>
    <row r="6" spans="1:13" ht="45" customHeight="1" x14ac:dyDescent="0.25">
      <c r="A6" s="7" t="s">
        <v>40</v>
      </c>
      <c r="B6" s="8">
        <v>191085.7</v>
      </c>
      <c r="C6" s="8">
        <v>213680.2</v>
      </c>
      <c r="D6" s="8"/>
      <c r="E6" s="79">
        <f>C6-B6</f>
        <v>22594.5</v>
      </c>
      <c r="G6" s="8">
        <v>137104.70000000001</v>
      </c>
      <c r="H6" s="8"/>
      <c r="I6" s="79">
        <f>H6-G6</f>
        <v>-137104.70000000001</v>
      </c>
      <c r="K6" s="8">
        <v>103179.7</v>
      </c>
      <c r="L6" s="8"/>
      <c r="M6" s="79">
        <f>L6-K6</f>
        <v>-103179.7</v>
      </c>
    </row>
    <row r="7" spans="1:13" ht="45" hidden="1" customHeight="1" x14ac:dyDescent="0.25">
      <c r="A7" s="7" t="s">
        <v>70</v>
      </c>
      <c r="B7" s="7"/>
      <c r="C7" s="8"/>
      <c r="D7" s="8"/>
      <c r="E7" s="79">
        <f t="shared" ref="E7:E18" si="0">D7-C7</f>
        <v>0</v>
      </c>
      <c r="G7" s="8"/>
      <c r="H7" s="8"/>
      <c r="I7" s="79">
        <f t="shared" ref="I7:I18" si="1">H7-G7</f>
        <v>0</v>
      </c>
      <c r="K7" s="8"/>
      <c r="L7" s="8"/>
      <c r="M7" s="79">
        <f t="shared" ref="M7:M18" si="2">L7-K7</f>
        <v>0</v>
      </c>
    </row>
    <row r="8" spans="1:13" ht="45" hidden="1" customHeight="1" x14ac:dyDescent="0.25">
      <c r="A8" s="7" t="s">
        <v>71</v>
      </c>
      <c r="B8" s="7"/>
      <c r="C8" s="8"/>
      <c r="D8" s="8"/>
      <c r="E8" s="79">
        <f t="shared" si="0"/>
        <v>0</v>
      </c>
      <c r="G8" s="8"/>
      <c r="H8" s="8"/>
      <c r="I8" s="79">
        <f t="shared" si="1"/>
        <v>0</v>
      </c>
      <c r="K8" s="8"/>
      <c r="L8" s="8"/>
      <c r="M8" s="79">
        <f t="shared" si="2"/>
        <v>0</v>
      </c>
    </row>
    <row r="9" spans="1:13" ht="45" hidden="1" customHeight="1" x14ac:dyDescent="0.25">
      <c r="A9" s="7" t="s">
        <v>72</v>
      </c>
      <c r="B9" s="7"/>
      <c r="C9" s="8"/>
      <c r="D9" s="8"/>
      <c r="E9" s="79">
        <f t="shared" si="0"/>
        <v>0</v>
      </c>
      <c r="G9" s="8"/>
      <c r="H9" s="8"/>
      <c r="I9" s="79">
        <f t="shared" si="1"/>
        <v>0</v>
      </c>
      <c r="K9" s="8"/>
      <c r="L9" s="8"/>
      <c r="M9" s="79">
        <f t="shared" si="2"/>
        <v>0</v>
      </c>
    </row>
    <row r="10" spans="1:13" ht="45" hidden="1" customHeight="1" x14ac:dyDescent="0.25">
      <c r="A10" s="7" t="s">
        <v>73</v>
      </c>
      <c r="B10" s="7"/>
      <c r="C10" s="8"/>
      <c r="D10" s="8"/>
      <c r="E10" s="79">
        <f t="shared" si="0"/>
        <v>0</v>
      </c>
      <c r="G10" s="8"/>
      <c r="H10" s="8"/>
      <c r="I10" s="79">
        <f t="shared" si="1"/>
        <v>0</v>
      </c>
      <c r="K10" s="8"/>
      <c r="L10" s="8"/>
      <c r="M10" s="79">
        <f t="shared" si="2"/>
        <v>0</v>
      </c>
    </row>
    <row r="11" spans="1:13" ht="45" hidden="1" customHeight="1" x14ac:dyDescent="0.25">
      <c r="A11" s="7" t="s">
        <v>74</v>
      </c>
      <c r="B11" s="7"/>
      <c r="C11" s="8"/>
      <c r="D11" s="8"/>
      <c r="E11" s="79">
        <f t="shared" si="0"/>
        <v>0</v>
      </c>
      <c r="G11" s="8"/>
      <c r="H11" s="8"/>
      <c r="I11" s="79">
        <f t="shared" si="1"/>
        <v>0</v>
      </c>
      <c r="K11" s="8"/>
      <c r="L11" s="8"/>
      <c r="M11" s="79">
        <f t="shared" si="2"/>
        <v>0</v>
      </c>
    </row>
    <row r="12" spans="1:13" ht="45" hidden="1" customHeight="1" x14ac:dyDescent="0.25">
      <c r="A12" s="7" t="s">
        <v>75</v>
      </c>
      <c r="B12" s="7"/>
      <c r="C12" s="8"/>
      <c r="D12" s="8"/>
      <c r="E12" s="79">
        <f t="shared" si="0"/>
        <v>0</v>
      </c>
      <c r="G12" s="8"/>
      <c r="H12" s="8"/>
      <c r="I12" s="79">
        <f t="shared" si="1"/>
        <v>0</v>
      </c>
      <c r="K12" s="8"/>
      <c r="L12" s="8"/>
      <c r="M12" s="79">
        <f t="shared" si="2"/>
        <v>0</v>
      </c>
    </row>
    <row r="13" spans="1:13" ht="45" hidden="1" customHeight="1" x14ac:dyDescent="0.25">
      <c r="A13" s="7" t="s">
        <v>76</v>
      </c>
      <c r="B13" s="7"/>
      <c r="C13" s="8"/>
      <c r="D13" s="8"/>
      <c r="E13" s="79">
        <f t="shared" si="0"/>
        <v>0</v>
      </c>
      <c r="G13" s="8"/>
      <c r="H13" s="8"/>
      <c r="I13" s="79">
        <f t="shared" si="1"/>
        <v>0</v>
      </c>
      <c r="K13" s="8"/>
      <c r="L13" s="8"/>
      <c r="M13" s="79">
        <f t="shared" si="2"/>
        <v>0</v>
      </c>
    </row>
    <row r="14" spans="1:13" ht="45" hidden="1" customHeight="1" x14ac:dyDescent="0.25">
      <c r="A14" s="7" t="s">
        <v>77</v>
      </c>
      <c r="B14" s="7"/>
      <c r="C14" s="8"/>
      <c r="D14" s="8"/>
      <c r="E14" s="79">
        <f t="shared" si="0"/>
        <v>0</v>
      </c>
      <c r="G14" s="8"/>
      <c r="H14" s="8"/>
      <c r="I14" s="79">
        <f t="shared" si="1"/>
        <v>0</v>
      </c>
      <c r="K14" s="8"/>
      <c r="L14" s="8"/>
      <c r="M14" s="79">
        <f t="shared" si="2"/>
        <v>0</v>
      </c>
    </row>
    <row r="15" spans="1:13" ht="45" hidden="1" customHeight="1" x14ac:dyDescent="0.25">
      <c r="A15" s="7" t="s">
        <v>78</v>
      </c>
      <c r="B15" s="7"/>
      <c r="C15" s="8"/>
      <c r="D15" s="8"/>
      <c r="E15" s="79">
        <f t="shared" si="0"/>
        <v>0</v>
      </c>
      <c r="G15" s="8"/>
      <c r="H15" s="8"/>
      <c r="I15" s="79">
        <f t="shared" si="1"/>
        <v>0</v>
      </c>
      <c r="K15" s="8"/>
      <c r="L15" s="8"/>
      <c r="M15" s="79">
        <f t="shared" si="2"/>
        <v>0</v>
      </c>
    </row>
    <row r="16" spans="1:13" ht="45" hidden="1" customHeight="1" x14ac:dyDescent="0.25">
      <c r="A16" s="7" t="s">
        <v>79</v>
      </c>
      <c r="B16" s="7"/>
      <c r="C16" s="8"/>
      <c r="D16" s="8"/>
      <c r="E16" s="79">
        <f t="shared" si="0"/>
        <v>0</v>
      </c>
      <c r="G16" s="8"/>
      <c r="H16" s="8"/>
      <c r="I16" s="79">
        <f t="shared" si="1"/>
        <v>0</v>
      </c>
      <c r="K16" s="8"/>
      <c r="L16" s="8"/>
      <c r="M16" s="79">
        <f t="shared" si="2"/>
        <v>0</v>
      </c>
    </row>
    <row r="17" spans="1:13" ht="45" hidden="1" customHeight="1" x14ac:dyDescent="0.25">
      <c r="A17" s="7" t="s">
        <v>80</v>
      </c>
      <c r="B17" s="7"/>
      <c r="C17" s="8"/>
      <c r="D17" s="8"/>
      <c r="E17" s="79">
        <f t="shared" si="0"/>
        <v>0</v>
      </c>
      <c r="G17" s="8"/>
      <c r="H17" s="8"/>
      <c r="I17" s="79">
        <f t="shared" si="1"/>
        <v>0</v>
      </c>
      <c r="K17" s="8"/>
      <c r="L17" s="8"/>
      <c r="M17" s="79">
        <f t="shared" si="2"/>
        <v>0</v>
      </c>
    </row>
    <row r="18" spans="1:13" ht="45" hidden="1" customHeight="1" x14ac:dyDescent="0.25">
      <c r="A18" s="7" t="s">
        <v>81</v>
      </c>
      <c r="B18" s="7"/>
      <c r="C18" s="8"/>
      <c r="D18" s="8"/>
      <c r="E18" s="79">
        <f t="shared" si="0"/>
        <v>0</v>
      </c>
      <c r="G18" s="8"/>
      <c r="H18" s="8"/>
      <c r="I18" s="79">
        <f t="shared" si="1"/>
        <v>0</v>
      </c>
      <c r="K18" s="8"/>
      <c r="L18" s="8"/>
      <c r="M18" s="79">
        <f t="shared" si="2"/>
        <v>0</v>
      </c>
    </row>
    <row r="19" spans="1:13" s="4" customFormat="1" ht="45" customHeight="1" x14ac:dyDescent="0.25">
      <c r="A19" s="34" t="s">
        <v>4</v>
      </c>
      <c r="B19" s="5">
        <f>SUM(B6:B18)</f>
        <v>191085.7</v>
      </c>
      <c r="C19" s="5">
        <f>SUM(C6:C18)</f>
        <v>213680.2</v>
      </c>
      <c r="D19" s="5">
        <f>SUM(D6:D18)</f>
        <v>0</v>
      </c>
      <c r="E19" s="80">
        <f>SUM(E6:E18)</f>
        <v>22594.5</v>
      </c>
      <c r="G19" s="5">
        <f>SUM(G6:G18)</f>
        <v>137104.70000000001</v>
      </c>
      <c r="H19" s="5">
        <f>SUM(H6:H18)</f>
        <v>0</v>
      </c>
      <c r="I19" s="80">
        <f>SUM(I6:I18)</f>
        <v>-137104.70000000001</v>
      </c>
      <c r="K19" s="5">
        <f t="shared" ref="K19" si="3">SUM(K6:K18)</f>
        <v>103179.7</v>
      </c>
      <c r="L19" s="5">
        <f t="shared" ref="L19" si="4">SUM(L6:L18)</f>
        <v>0</v>
      </c>
      <c r="M19" s="80">
        <f>SUM(M6:M18)</f>
        <v>-103179.7</v>
      </c>
    </row>
    <row r="21" spans="1:13" s="4" customFormat="1" ht="51.75" customHeight="1" x14ac:dyDescent="0.3">
      <c r="A21" s="15" t="s">
        <v>301</v>
      </c>
      <c r="B21" s="15"/>
      <c r="C21" s="35"/>
      <c r="D21" s="35"/>
      <c r="E21" s="35"/>
      <c r="G21" s="216" t="s">
        <v>300</v>
      </c>
      <c r="H21" s="216"/>
      <c r="I21" s="216"/>
      <c r="J21" s="216"/>
      <c r="K21" s="216"/>
      <c r="L21" s="216"/>
      <c r="M21" s="216"/>
    </row>
    <row r="23" spans="1:13" x14ac:dyDescent="0.25">
      <c r="A23" s="217" t="s">
        <v>216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</row>
    <row r="25" spans="1:13" ht="78" x14ac:dyDescent="0.25">
      <c r="A25" s="34" t="s">
        <v>1</v>
      </c>
      <c r="B25" s="34" t="s">
        <v>293</v>
      </c>
      <c r="C25" s="53" t="s">
        <v>257</v>
      </c>
      <c r="D25" s="53" t="s">
        <v>258</v>
      </c>
      <c r="E25" s="53" t="s">
        <v>196</v>
      </c>
      <c r="F25" s="143"/>
      <c r="G25" s="53" t="s">
        <v>224</v>
      </c>
      <c r="H25" s="53" t="s">
        <v>225</v>
      </c>
      <c r="I25" s="53" t="s">
        <v>196</v>
      </c>
      <c r="J25" s="143"/>
      <c r="K25" s="53" t="s">
        <v>259</v>
      </c>
      <c r="L25" s="53" t="s">
        <v>260</v>
      </c>
      <c r="M25" s="53" t="s">
        <v>196</v>
      </c>
    </row>
    <row r="26" spans="1:13" ht="39.950000000000003" customHeight="1" x14ac:dyDescent="0.25">
      <c r="A26" s="7" t="s">
        <v>70</v>
      </c>
      <c r="B26" s="8">
        <v>11399.1</v>
      </c>
      <c r="C26" s="8">
        <v>11399.1</v>
      </c>
      <c r="D26" s="8"/>
      <c r="E26" s="79">
        <f>C26-B26</f>
        <v>0</v>
      </c>
      <c r="G26" s="8">
        <v>9119.2999999999993</v>
      </c>
      <c r="H26" s="8"/>
      <c r="I26" s="79">
        <f>H26-G26</f>
        <v>-9119.2999999999993</v>
      </c>
      <c r="K26" s="8">
        <v>8207.4</v>
      </c>
      <c r="L26" s="8"/>
      <c r="M26" s="79">
        <f>L26-K26</f>
        <v>-8207.4</v>
      </c>
    </row>
    <row r="27" spans="1:13" ht="39.950000000000003" customHeight="1" x14ac:dyDescent="0.25">
      <c r="A27" s="7" t="s">
        <v>71</v>
      </c>
      <c r="B27" s="8">
        <v>9095.7000000000007</v>
      </c>
      <c r="C27" s="8">
        <v>9679.5</v>
      </c>
      <c r="D27" s="8"/>
      <c r="E27" s="79">
        <f t="shared" ref="E27:E37" si="5">C27-B27</f>
        <v>583.79999999999927</v>
      </c>
      <c r="G27" s="8">
        <v>7743.6</v>
      </c>
      <c r="H27" s="8"/>
      <c r="I27" s="79">
        <f t="shared" ref="I27:I37" si="6">H27-G27</f>
        <v>-7743.6</v>
      </c>
      <c r="K27" s="8">
        <v>6969.2</v>
      </c>
      <c r="L27" s="8"/>
      <c r="M27" s="79">
        <f t="shared" ref="M27:M37" si="7">L27-K27</f>
        <v>-6969.2</v>
      </c>
    </row>
    <row r="28" spans="1:13" ht="39.950000000000003" customHeight="1" x14ac:dyDescent="0.25">
      <c r="A28" s="7" t="s">
        <v>72</v>
      </c>
      <c r="B28" s="8">
        <v>19670.099999999999</v>
      </c>
      <c r="C28" s="8">
        <v>19670.099999999999</v>
      </c>
      <c r="D28" s="8"/>
      <c r="E28" s="79">
        <f t="shared" si="5"/>
        <v>0</v>
      </c>
      <c r="G28" s="8">
        <v>15736.1</v>
      </c>
      <c r="H28" s="8"/>
      <c r="I28" s="79">
        <f t="shared" si="6"/>
        <v>-15736.1</v>
      </c>
      <c r="K28" s="8">
        <v>14162.5</v>
      </c>
      <c r="L28" s="8"/>
      <c r="M28" s="79">
        <f t="shared" si="7"/>
        <v>-14162.5</v>
      </c>
    </row>
    <row r="29" spans="1:13" ht="39.950000000000003" customHeight="1" x14ac:dyDescent="0.25">
      <c r="A29" s="7" t="s">
        <v>73</v>
      </c>
      <c r="B29" s="8">
        <v>1476.9</v>
      </c>
      <c r="C29" s="8">
        <v>1476.9</v>
      </c>
      <c r="D29" s="8"/>
      <c r="E29" s="79">
        <f t="shared" si="5"/>
        <v>0</v>
      </c>
      <c r="G29" s="8">
        <v>1181.5</v>
      </c>
      <c r="H29" s="8"/>
      <c r="I29" s="79">
        <f t="shared" si="6"/>
        <v>-1181.5</v>
      </c>
      <c r="K29" s="8">
        <v>945.2</v>
      </c>
      <c r="L29" s="8"/>
      <c r="M29" s="79">
        <f t="shared" si="7"/>
        <v>-945.2</v>
      </c>
    </row>
    <row r="30" spans="1:13" ht="39.950000000000003" customHeight="1" x14ac:dyDescent="0.25">
      <c r="A30" s="7" t="s">
        <v>74</v>
      </c>
      <c r="B30" s="8">
        <v>12967.9</v>
      </c>
      <c r="C30" s="8">
        <v>12967.9</v>
      </c>
      <c r="D30" s="8"/>
      <c r="E30" s="79">
        <f t="shared" si="5"/>
        <v>0</v>
      </c>
      <c r="G30" s="8">
        <v>10374.299999999999</v>
      </c>
      <c r="H30" s="8"/>
      <c r="I30" s="79">
        <f t="shared" si="6"/>
        <v>-10374.299999999999</v>
      </c>
      <c r="K30" s="8">
        <v>9336.9</v>
      </c>
      <c r="L30" s="8"/>
      <c r="M30" s="79">
        <f t="shared" si="7"/>
        <v>-9336.9</v>
      </c>
    </row>
    <row r="31" spans="1:13" ht="39.950000000000003" customHeight="1" x14ac:dyDescent="0.25">
      <c r="A31" s="7" t="s">
        <v>75</v>
      </c>
      <c r="B31" s="8">
        <v>16268.4</v>
      </c>
      <c r="C31" s="8">
        <v>17345.3</v>
      </c>
      <c r="D31" s="8"/>
      <c r="E31" s="79">
        <f t="shared" si="5"/>
        <v>1076.8999999999996</v>
      </c>
      <c r="G31" s="8">
        <v>13876.2</v>
      </c>
      <c r="H31" s="8"/>
      <c r="I31" s="79">
        <f t="shared" si="6"/>
        <v>-13876.2</v>
      </c>
      <c r="K31" s="8">
        <v>12488.6</v>
      </c>
      <c r="L31" s="8"/>
      <c r="M31" s="79">
        <f t="shared" si="7"/>
        <v>-12488.6</v>
      </c>
    </row>
    <row r="32" spans="1:13" ht="39.950000000000003" customHeight="1" x14ac:dyDescent="0.25">
      <c r="A32" s="7" t="s">
        <v>76</v>
      </c>
      <c r="B32" s="8">
        <v>10775.4</v>
      </c>
      <c r="C32" s="8">
        <v>10775.4</v>
      </c>
      <c r="D32" s="8"/>
      <c r="E32" s="79">
        <f t="shared" si="5"/>
        <v>0</v>
      </c>
      <c r="G32" s="8">
        <v>8620.2999999999993</v>
      </c>
      <c r="H32" s="8"/>
      <c r="I32" s="79">
        <f t="shared" si="6"/>
        <v>-8620.2999999999993</v>
      </c>
      <c r="K32" s="8">
        <v>7758.3</v>
      </c>
      <c r="L32" s="8"/>
      <c r="M32" s="79">
        <f t="shared" si="7"/>
        <v>-7758.3</v>
      </c>
    </row>
    <row r="33" spans="1:13" ht="39.950000000000003" customHeight="1" x14ac:dyDescent="0.25">
      <c r="A33" s="7" t="s">
        <v>77</v>
      </c>
      <c r="B33" s="8">
        <v>8234.5</v>
      </c>
      <c r="C33" s="8">
        <v>8589.9</v>
      </c>
      <c r="D33" s="8"/>
      <c r="E33" s="79">
        <f t="shared" si="5"/>
        <v>355.39999999999964</v>
      </c>
      <c r="G33" s="8">
        <v>6871.9</v>
      </c>
      <c r="H33" s="8"/>
      <c r="I33" s="79">
        <f t="shared" si="6"/>
        <v>-6871.9</v>
      </c>
      <c r="K33" s="8">
        <v>6184.7</v>
      </c>
      <c r="L33" s="8"/>
      <c r="M33" s="79">
        <f t="shared" si="7"/>
        <v>-6184.7</v>
      </c>
    </row>
    <row r="34" spans="1:13" ht="39.950000000000003" customHeight="1" x14ac:dyDescent="0.25">
      <c r="A34" s="7" t="s">
        <v>78</v>
      </c>
      <c r="B34" s="8">
        <v>13088.4</v>
      </c>
      <c r="C34" s="8">
        <v>13339.2</v>
      </c>
      <c r="D34" s="8"/>
      <c r="E34" s="79">
        <f t="shared" si="5"/>
        <v>250.80000000000109</v>
      </c>
      <c r="G34" s="8">
        <v>10671.4</v>
      </c>
      <c r="H34" s="8"/>
      <c r="I34" s="79">
        <f t="shared" si="6"/>
        <v>-10671.4</v>
      </c>
      <c r="K34" s="8">
        <v>9604.2999999999993</v>
      </c>
      <c r="L34" s="8"/>
      <c r="M34" s="79">
        <f t="shared" si="7"/>
        <v>-9604.2999999999993</v>
      </c>
    </row>
    <row r="35" spans="1:13" ht="39.950000000000003" customHeight="1" x14ac:dyDescent="0.25">
      <c r="A35" s="7" t="s">
        <v>79</v>
      </c>
      <c r="B35" s="8">
        <v>16002.8</v>
      </c>
      <c r="C35" s="8">
        <v>20970.7</v>
      </c>
      <c r="D35" s="8"/>
      <c r="E35" s="79">
        <f t="shared" si="5"/>
        <v>4967.9000000000015</v>
      </c>
      <c r="G35" s="8">
        <v>16776.599999999999</v>
      </c>
      <c r="H35" s="8"/>
      <c r="I35" s="79">
        <f t="shared" si="6"/>
        <v>-16776.599999999999</v>
      </c>
      <c r="K35" s="8">
        <v>17426.8</v>
      </c>
      <c r="L35" s="8"/>
      <c r="M35" s="79">
        <f t="shared" si="7"/>
        <v>-17426.8</v>
      </c>
    </row>
    <row r="36" spans="1:13" ht="39.950000000000003" customHeight="1" x14ac:dyDescent="0.25">
      <c r="A36" s="7" t="s">
        <v>80</v>
      </c>
      <c r="B36" s="8">
        <v>7369.3</v>
      </c>
      <c r="C36" s="8">
        <v>8503.7999999999993</v>
      </c>
      <c r="D36" s="8"/>
      <c r="E36" s="79">
        <f t="shared" si="5"/>
        <v>1134.4999999999991</v>
      </c>
      <c r="G36" s="8">
        <v>6803</v>
      </c>
      <c r="H36" s="8"/>
      <c r="I36" s="79">
        <f t="shared" si="6"/>
        <v>-6803</v>
      </c>
      <c r="K36" s="8">
        <v>6122.7</v>
      </c>
      <c r="L36" s="8"/>
      <c r="M36" s="79">
        <f t="shared" si="7"/>
        <v>-6122.7</v>
      </c>
    </row>
    <row r="37" spans="1:13" ht="39.950000000000003" customHeight="1" x14ac:dyDescent="0.25">
      <c r="A37" s="7" t="s">
        <v>81</v>
      </c>
      <c r="B37" s="8">
        <v>25358.2</v>
      </c>
      <c r="C37" s="8">
        <v>25358.2</v>
      </c>
      <c r="D37" s="8"/>
      <c r="E37" s="79">
        <f t="shared" si="5"/>
        <v>0</v>
      </c>
      <c r="G37" s="8">
        <v>20286.599999999999</v>
      </c>
      <c r="H37" s="8"/>
      <c r="I37" s="79">
        <f t="shared" si="6"/>
        <v>-20286.599999999999</v>
      </c>
      <c r="K37" s="8">
        <v>18257.900000000001</v>
      </c>
      <c r="L37" s="8"/>
      <c r="M37" s="79">
        <f t="shared" si="7"/>
        <v>-18257.900000000001</v>
      </c>
    </row>
    <row r="38" spans="1:13" ht="39.950000000000003" customHeight="1" x14ac:dyDescent="0.25">
      <c r="A38" s="34" t="s">
        <v>4</v>
      </c>
      <c r="B38" s="5">
        <f>SUM(B26:B37)</f>
        <v>151706.70000000001</v>
      </c>
      <c r="C38" s="5">
        <f>SUM(C26:C37)</f>
        <v>160076</v>
      </c>
      <c r="D38" s="5">
        <f>SUM(D26:D37)</f>
        <v>0</v>
      </c>
      <c r="E38" s="80">
        <f>SUM(E26:E37)</f>
        <v>8369.2999999999993</v>
      </c>
      <c r="F38" s="141"/>
      <c r="G38" s="5">
        <f>SUM(G26:G37)</f>
        <v>128060.79999999999</v>
      </c>
      <c r="H38" s="5">
        <f>SUM(H26:H37)</f>
        <v>0</v>
      </c>
      <c r="I38" s="80">
        <f>SUM(I26:I37)</f>
        <v>-128060.79999999999</v>
      </c>
      <c r="J38" s="141"/>
      <c r="K38" s="5">
        <f>SUM(K26:K37)</f>
        <v>117464.5</v>
      </c>
      <c r="L38" s="5">
        <f>SUM(L26:L37)</f>
        <v>0</v>
      </c>
      <c r="M38" s="80">
        <f>SUM(M26:M37)</f>
        <v>-117464.5</v>
      </c>
    </row>
  </sheetData>
  <autoFilter ref="A5:M19"/>
  <mergeCells count="5">
    <mergeCell ref="A2:M2"/>
    <mergeCell ref="A4:M4"/>
    <mergeCell ref="A1:M1"/>
    <mergeCell ref="G21:M21"/>
    <mergeCell ref="A23:M23"/>
  </mergeCells>
  <printOptions horizontalCentered="1"/>
  <pageMargins left="0" right="0" top="0" bottom="0" header="0.31496062992125984" footer="0.31496062992125984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opLeftCell="A4" workbookViewId="0">
      <selection activeCell="B27" sqref="B27"/>
    </sheetView>
  </sheetViews>
  <sheetFormatPr defaultRowHeight="19.5" x14ac:dyDescent="0.25"/>
  <cols>
    <col min="1" max="1" width="52" style="6" customWidth="1"/>
    <col min="2" max="2" width="27" style="6" customWidth="1"/>
    <col min="3" max="5" width="21.7109375" style="16" hidden="1" customWidth="1"/>
    <col min="6" max="6" width="9.140625" style="6" hidden="1" customWidth="1"/>
    <col min="7" max="9" width="21.7109375" style="16" hidden="1" customWidth="1"/>
    <col min="10" max="10" width="9.140625" style="6" hidden="1" customWidth="1"/>
    <col min="11" max="13" width="21.7109375" style="16" hidden="1" customWidth="1"/>
    <col min="14" max="15" width="9.140625" style="6"/>
    <col min="16" max="16" width="15.7109375" style="43" hidden="1" customWidth="1"/>
    <col min="17" max="16384" width="9.140625" style="6"/>
  </cols>
  <sheetData>
    <row r="1" spans="1:16" s="139" customFormat="1" x14ac:dyDescent="0.25">
      <c r="A1" s="209" t="s">
        <v>292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P1" s="206"/>
    </row>
    <row r="2" spans="1:16" s="140" customFormat="1" ht="70.5" customHeight="1" x14ac:dyDescent="0.25">
      <c r="A2" s="214" t="s">
        <v>295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P2" s="81"/>
    </row>
    <row r="3" spans="1:16" s="140" customFormat="1" ht="17.25" customHeight="1" x14ac:dyDescent="0.25">
      <c r="B3" s="142"/>
      <c r="P3" s="81"/>
    </row>
    <row r="4" spans="1:16" s="140" customFormat="1" x14ac:dyDescent="0.25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P4" s="81"/>
    </row>
    <row r="5" spans="1:16" s="141" customFormat="1" ht="107.25" customHeight="1" x14ac:dyDescent="0.25">
      <c r="A5" s="34" t="s">
        <v>1</v>
      </c>
      <c r="B5" s="34" t="s">
        <v>257</v>
      </c>
      <c r="C5" s="53" t="s">
        <v>257</v>
      </c>
      <c r="D5" s="53" t="s">
        <v>258</v>
      </c>
      <c r="E5" s="53" t="s">
        <v>196</v>
      </c>
      <c r="G5" s="53" t="s">
        <v>224</v>
      </c>
      <c r="H5" s="53" t="s">
        <v>225</v>
      </c>
      <c r="I5" s="53" t="s">
        <v>196</v>
      </c>
      <c r="K5" s="53" t="s">
        <v>259</v>
      </c>
      <c r="L5" s="53" t="s">
        <v>260</v>
      </c>
      <c r="M5" s="53" t="s">
        <v>196</v>
      </c>
      <c r="P5" s="207"/>
    </row>
    <row r="6" spans="1:16" ht="45" customHeight="1" x14ac:dyDescent="0.25">
      <c r="A6" s="7" t="s">
        <v>40</v>
      </c>
      <c r="B6" s="8">
        <f>5089.8+401.5</f>
        <v>5491.3</v>
      </c>
      <c r="C6" s="8">
        <v>5491.3</v>
      </c>
      <c r="D6" s="8"/>
      <c r="E6" s="79">
        <f>C6-B6</f>
        <v>0</v>
      </c>
      <c r="G6" s="8">
        <v>0</v>
      </c>
      <c r="H6" s="8"/>
      <c r="I6" s="79">
        <f>H6-G6</f>
        <v>0</v>
      </c>
      <c r="K6" s="8">
        <v>0</v>
      </c>
      <c r="L6" s="8"/>
      <c r="M6" s="79">
        <f>L6-K6</f>
        <v>0</v>
      </c>
      <c r="P6" s="43">
        <v>5491.3</v>
      </c>
    </row>
    <row r="7" spans="1:16" ht="45" hidden="1" customHeight="1" x14ac:dyDescent="0.25">
      <c r="A7" s="7" t="s">
        <v>70</v>
      </c>
      <c r="B7" s="7"/>
      <c r="C7" s="8"/>
      <c r="D7" s="8"/>
      <c r="E7" s="79">
        <f t="shared" ref="E7:E18" si="0">D7-C7</f>
        <v>0</v>
      </c>
      <c r="G7" s="8"/>
      <c r="H7" s="8"/>
      <c r="I7" s="79">
        <f t="shared" ref="I7:I18" si="1">H7-G7</f>
        <v>0</v>
      </c>
      <c r="K7" s="8"/>
      <c r="L7" s="8"/>
      <c r="M7" s="79">
        <f t="shared" ref="M7:M18" si="2">L7-K7</f>
        <v>0</v>
      </c>
    </row>
    <row r="8" spans="1:16" ht="45" hidden="1" customHeight="1" x14ac:dyDescent="0.25">
      <c r="A8" s="7" t="s">
        <v>71</v>
      </c>
      <c r="B8" s="7"/>
      <c r="C8" s="8"/>
      <c r="D8" s="8"/>
      <c r="E8" s="79">
        <f t="shared" si="0"/>
        <v>0</v>
      </c>
      <c r="G8" s="8"/>
      <c r="H8" s="8"/>
      <c r="I8" s="79">
        <f t="shared" si="1"/>
        <v>0</v>
      </c>
      <c r="K8" s="8"/>
      <c r="L8" s="8"/>
      <c r="M8" s="79">
        <f t="shared" si="2"/>
        <v>0</v>
      </c>
    </row>
    <row r="9" spans="1:16" ht="45" hidden="1" customHeight="1" x14ac:dyDescent="0.25">
      <c r="A9" s="7" t="s">
        <v>72</v>
      </c>
      <c r="B9" s="7"/>
      <c r="C9" s="8"/>
      <c r="D9" s="8"/>
      <c r="E9" s="79">
        <f t="shared" si="0"/>
        <v>0</v>
      </c>
      <c r="G9" s="8"/>
      <c r="H9" s="8"/>
      <c r="I9" s="79">
        <f t="shared" si="1"/>
        <v>0</v>
      </c>
      <c r="K9" s="8"/>
      <c r="L9" s="8"/>
      <c r="M9" s="79">
        <f t="shared" si="2"/>
        <v>0</v>
      </c>
    </row>
    <row r="10" spans="1:16" ht="45" hidden="1" customHeight="1" x14ac:dyDescent="0.25">
      <c r="A10" s="7" t="s">
        <v>73</v>
      </c>
      <c r="B10" s="7"/>
      <c r="C10" s="8"/>
      <c r="D10" s="8"/>
      <c r="E10" s="79">
        <f t="shared" si="0"/>
        <v>0</v>
      </c>
      <c r="G10" s="8"/>
      <c r="H10" s="8"/>
      <c r="I10" s="79">
        <f t="shared" si="1"/>
        <v>0</v>
      </c>
      <c r="K10" s="8"/>
      <c r="L10" s="8"/>
      <c r="M10" s="79">
        <f t="shared" si="2"/>
        <v>0</v>
      </c>
    </row>
    <row r="11" spans="1:16" ht="45" hidden="1" customHeight="1" x14ac:dyDescent="0.25">
      <c r="A11" s="7" t="s">
        <v>74</v>
      </c>
      <c r="B11" s="7"/>
      <c r="C11" s="8"/>
      <c r="D11" s="8"/>
      <c r="E11" s="79">
        <f t="shared" si="0"/>
        <v>0</v>
      </c>
      <c r="G11" s="8"/>
      <c r="H11" s="8"/>
      <c r="I11" s="79">
        <f t="shared" si="1"/>
        <v>0</v>
      </c>
      <c r="K11" s="8"/>
      <c r="L11" s="8"/>
      <c r="M11" s="79">
        <f t="shared" si="2"/>
        <v>0</v>
      </c>
    </row>
    <row r="12" spans="1:16" ht="45" hidden="1" customHeight="1" x14ac:dyDescent="0.25">
      <c r="A12" s="7" t="s">
        <v>75</v>
      </c>
      <c r="B12" s="7"/>
      <c r="C12" s="8"/>
      <c r="D12" s="8"/>
      <c r="E12" s="79">
        <f t="shared" si="0"/>
        <v>0</v>
      </c>
      <c r="G12" s="8"/>
      <c r="H12" s="8"/>
      <c r="I12" s="79">
        <f t="shared" si="1"/>
        <v>0</v>
      </c>
      <c r="K12" s="8"/>
      <c r="L12" s="8"/>
      <c r="M12" s="79">
        <f t="shared" si="2"/>
        <v>0</v>
      </c>
    </row>
    <row r="13" spans="1:16" ht="45" hidden="1" customHeight="1" x14ac:dyDescent="0.25">
      <c r="A13" s="7" t="s">
        <v>76</v>
      </c>
      <c r="B13" s="7"/>
      <c r="C13" s="8"/>
      <c r="D13" s="8"/>
      <c r="E13" s="79">
        <f t="shared" si="0"/>
        <v>0</v>
      </c>
      <c r="G13" s="8"/>
      <c r="H13" s="8"/>
      <c r="I13" s="79">
        <f t="shared" si="1"/>
        <v>0</v>
      </c>
      <c r="K13" s="8"/>
      <c r="L13" s="8"/>
      <c r="M13" s="79">
        <f t="shared" si="2"/>
        <v>0</v>
      </c>
    </row>
    <row r="14" spans="1:16" ht="45" hidden="1" customHeight="1" x14ac:dyDescent="0.25">
      <c r="A14" s="7" t="s">
        <v>77</v>
      </c>
      <c r="B14" s="7"/>
      <c r="C14" s="8"/>
      <c r="D14" s="8"/>
      <c r="E14" s="79">
        <f t="shared" si="0"/>
        <v>0</v>
      </c>
      <c r="G14" s="8"/>
      <c r="H14" s="8"/>
      <c r="I14" s="79">
        <f t="shared" si="1"/>
        <v>0</v>
      </c>
      <c r="K14" s="8"/>
      <c r="L14" s="8"/>
      <c r="M14" s="79">
        <f t="shared" si="2"/>
        <v>0</v>
      </c>
    </row>
    <row r="15" spans="1:16" ht="45" hidden="1" customHeight="1" x14ac:dyDescent="0.25">
      <c r="A15" s="7" t="s">
        <v>78</v>
      </c>
      <c r="B15" s="7"/>
      <c r="C15" s="8"/>
      <c r="D15" s="8"/>
      <c r="E15" s="79">
        <f t="shared" si="0"/>
        <v>0</v>
      </c>
      <c r="G15" s="8"/>
      <c r="H15" s="8"/>
      <c r="I15" s="79">
        <f t="shared" si="1"/>
        <v>0</v>
      </c>
      <c r="K15" s="8"/>
      <c r="L15" s="8"/>
      <c r="M15" s="79">
        <f t="shared" si="2"/>
        <v>0</v>
      </c>
    </row>
    <row r="16" spans="1:16" ht="45" hidden="1" customHeight="1" x14ac:dyDescent="0.25">
      <c r="A16" s="7" t="s">
        <v>79</v>
      </c>
      <c r="B16" s="7"/>
      <c r="C16" s="8"/>
      <c r="D16" s="8"/>
      <c r="E16" s="79">
        <f t="shared" si="0"/>
        <v>0</v>
      </c>
      <c r="G16" s="8"/>
      <c r="H16" s="8"/>
      <c r="I16" s="79">
        <f t="shared" si="1"/>
        <v>0</v>
      </c>
      <c r="K16" s="8"/>
      <c r="L16" s="8"/>
      <c r="M16" s="79">
        <f t="shared" si="2"/>
        <v>0</v>
      </c>
    </row>
    <row r="17" spans="1:16" ht="45" hidden="1" customHeight="1" x14ac:dyDescent="0.25">
      <c r="A17" s="7" t="s">
        <v>80</v>
      </c>
      <c r="B17" s="7"/>
      <c r="C17" s="8"/>
      <c r="D17" s="8"/>
      <c r="E17" s="79">
        <f t="shared" si="0"/>
        <v>0</v>
      </c>
      <c r="G17" s="8"/>
      <c r="H17" s="8"/>
      <c r="I17" s="79">
        <f t="shared" si="1"/>
        <v>0</v>
      </c>
      <c r="K17" s="8"/>
      <c r="L17" s="8"/>
      <c r="M17" s="79">
        <f t="shared" si="2"/>
        <v>0</v>
      </c>
    </row>
    <row r="18" spans="1:16" ht="45" hidden="1" customHeight="1" x14ac:dyDescent="0.25">
      <c r="A18" s="7" t="s">
        <v>81</v>
      </c>
      <c r="B18" s="7"/>
      <c r="C18" s="8"/>
      <c r="D18" s="8"/>
      <c r="E18" s="79">
        <f t="shared" si="0"/>
        <v>0</v>
      </c>
      <c r="G18" s="8"/>
      <c r="H18" s="8"/>
      <c r="I18" s="79">
        <f t="shared" si="1"/>
        <v>0</v>
      </c>
      <c r="K18" s="8"/>
      <c r="L18" s="8"/>
      <c r="M18" s="79">
        <f t="shared" si="2"/>
        <v>0</v>
      </c>
    </row>
    <row r="19" spans="1:16" s="141" customFormat="1" ht="45" customHeight="1" x14ac:dyDescent="0.25">
      <c r="A19" s="34" t="s">
        <v>4</v>
      </c>
      <c r="B19" s="5">
        <f>SUM(B6:B18)</f>
        <v>5491.3</v>
      </c>
      <c r="C19" s="5">
        <f>SUM(C6:C18)</f>
        <v>5491.3</v>
      </c>
      <c r="D19" s="5">
        <f>SUM(D6:D18)</f>
        <v>0</v>
      </c>
      <c r="E19" s="80">
        <f>SUM(E6:E18)</f>
        <v>0</v>
      </c>
      <c r="G19" s="5">
        <f>SUM(G6:G18)</f>
        <v>0</v>
      </c>
      <c r="H19" s="5">
        <f>SUM(H6:H18)</f>
        <v>0</v>
      </c>
      <c r="I19" s="80">
        <f>SUM(I6:I18)</f>
        <v>0</v>
      </c>
      <c r="K19" s="5">
        <f t="shared" ref="K19:L19" si="3">SUM(K6:K18)</f>
        <v>0</v>
      </c>
      <c r="L19" s="5">
        <f t="shared" si="3"/>
        <v>0</v>
      </c>
      <c r="M19" s="80">
        <f>SUM(M6:M18)</f>
        <v>0</v>
      </c>
      <c r="P19" s="208">
        <f>P6-B6</f>
        <v>0</v>
      </c>
    </row>
    <row r="22" spans="1:16" s="141" customFormat="1" ht="51.75" customHeight="1" x14ac:dyDescent="0.25">
      <c r="A22" s="15" t="s">
        <v>298</v>
      </c>
      <c r="B22" s="15" t="s">
        <v>300</v>
      </c>
      <c r="C22" s="35"/>
      <c r="D22" s="35"/>
      <c r="E22" s="35"/>
      <c r="G22" s="218" t="s">
        <v>5</v>
      </c>
      <c r="H22" s="218"/>
      <c r="I22" s="218"/>
      <c r="J22" s="218"/>
      <c r="K22" s="218"/>
      <c r="L22" s="218"/>
      <c r="M22" s="218"/>
      <c r="P22" s="207"/>
    </row>
    <row r="24" spans="1:16" x14ac:dyDescent="0.25">
      <c r="A24" s="217" t="s">
        <v>216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</row>
    <row r="26" spans="1:16" x14ac:dyDescent="0.25">
      <c r="A26" s="215" t="s">
        <v>0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</row>
    <row r="27" spans="1:16" ht="78" x14ac:dyDescent="0.25">
      <c r="A27" s="34" t="s">
        <v>1</v>
      </c>
      <c r="B27" s="34" t="s">
        <v>257</v>
      </c>
      <c r="C27" s="53" t="s">
        <v>257</v>
      </c>
      <c r="D27" s="53" t="s">
        <v>294</v>
      </c>
      <c r="E27" s="53" t="s">
        <v>196</v>
      </c>
      <c r="F27" s="141"/>
      <c r="G27" s="53" t="s">
        <v>224</v>
      </c>
      <c r="H27" s="53" t="s">
        <v>225</v>
      </c>
      <c r="I27" s="53" t="s">
        <v>196</v>
      </c>
      <c r="J27" s="141"/>
      <c r="K27" s="53" t="s">
        <v>259</v>
      </c>
      <c r="L27" s="53" t="s">
        <v>260</v>
      </c>
      <c r="M27" s="53" t="s">
        <v>196</v>
      </c>
    </row>
    <row r="28" spans="1:16" ht="39.950000000000003" customHeight="1" x14ac:dyDescent="0.25">
      <c r="A28" s="7" t="s">
        <v>70</v>
      </c>
      <c r="B28" s="8">
        <v>93.5</v>
      </c>
      <c r="C28" s="8">
        <v>100.9</v>
      </c>
      <c r="D28" s="8"/>
      <c r="E28" s="79">
        <f>C28-B28</f>
        <v>7.4000000000000057</v>
      </c>
      <c r="G28" s="8">
        <v>0</v>
      </c>
      <c r="H28" s="8"/>
      <c r="I28" s="79">
        <f t="shared" ref="I28:I39" si="4">H28-G28</f>
        <v>0</v>
      </c>
      <c r="K28" s="8">
        <v>0</v>
      </c>
      <c r="L28" s="8"/>
      <c r="M28" s="79">
        <f t="shared" ref="M28:M39" si="5">L28-K28</f>
        <v>0</v>
      </c>
    </row>
    <row r="29" spans="1:16" ht="39.950000000000003" customHeight="1" x14ac:dyDescent="0.25">
      <c r="A29" s="7" t="s">
        <v>71</v>
      </c>
      <c r="B29" s="8">
        <v>423.6</v>
      </c>
      <c r="C29" s="8">
        <v>457</v>
      </c>
      <c r="D29" s="8"/>
      <c r="E29" s="79">
        <f t="shared" ref="E29:E39" si="6">C29-B29</f>
        <v>33.399999999999977</v>
      </c>
      <c r="G29" s="8">
        <v>0</v>
      </c>
      <c r="H29" s="8"/>
      <c r="I29" s="79">
        <f t="shared" si="4"/>
        <v>0</v>
      </c>
      <c r="K29" s="8">
        <v>0</v>
      </c>
      <c r="L29" s="8"/>
      <c r="M29" s="79">
        <f t="shared" si="5"/>
        <v>0</v>
      </c>
    </row>
    <row r="30" spans="1:16" ht="39.950000000000003" customHeight="1" x14ac:dyDescent="0.25">
      <c r="A30" s="7" t="s">
        <v>72</v>
      </c>
      <c r="B30" s="8">
        <v>203.6</v>
      </c>
      <c r="C30" s="8">
        <v>219.6</v>
      </c>
      <c r="D30" s="8"/>
      <c r="E30" s="79">
        <f t="shared" si="6"/>
        <v>16</v>
      </c>
      <c r="G30" s="8">
        <v>0</v>
      </c>
      <c r="H30" s="8"/>
      <c r="I30" s="79">
        <f t="shared" si="4"/>
        <v>0</v>
      </c>
      <c r="K30" s="8">
        <v>0</v>
      </c>
      <c r="L30" s="8"/>
      <c r="M30" s="79">
        <f t="shared" si="5"/>
        <v>0</v>
      </c>
    </row>
    <row r="31" spans="1:16" ht="39.950000000000003" customHeight="1" x14ac:dyDescent="0.25">
      <c r="A31" s="7" t="s">
        <v>73</v>
      </c>
      <c r="B31" s="8">
        <v>0</v>
      </c>
      <c r="C31" s="8">
        <v>0</v>
      </c>
      <c r="D31" s="8"/>
      <c r="E31" s="79">
        <f t="shared" si="6"/>
        <v>0</v>
      </c>
      <c r="G31" s="8">
        <v>0</v>
      </c>
      <c r="H31" s="8"/>
      <c r="I31" s="79">
        <f t="shared" si="4"/>
        <v>0</v>
      </c>
      <c r="K31" s="8">
        <v>0</v>
      </c>
      <c r="L31" s="8"/>
      <c r="M31" s="79">
        <f t="shared" si="5"/>
        <v>0</v>
      </c>
    </row>
    <row r="32" spans="1:16" ht="39.950000000000003" customHeight="1" x14ac:dyDescent="0.25">
      <c r="A32" s="7" t="s">
        <v>74</v>
      </c>
      <c r="B32" s="8">
        <v>247.6</v>
      </c>
      <c r="C32" s="8">
        <v>267.10000000000002</v>
      </c>
      <c r="D32" s="8"/>
      <c r="E32" s="79">
        <f t="shared" si="6"/>
        <v>19.500000000000028</v>
      </c>
      <c r="G32" s="8">
        <v>0</v>
      </c>
      <c r="H32" s="8"/>
      <c r="I32" s="79">
        <f t="shared" si="4"/>
        <v>0</v>
      </c>
      <c r="K32" s="8">
        <v>0</v>
      </c>
      <c r="L32" s="8"/>
      <c r="M32" s="79">
        <f t="shared" si="5"/>
        <v>0</v>
      </c>
    </row>
    <row r="33" spans="1:13" ht="39.950000000000003" customHeight="1" x14ac:dyDescent="0.25">
      <c r="A33" s="7" t="s">
        <v>75</v>
      </c>
      <c r="B33" s="8">
        <v>401.6</v>
      </c>
      <c r="C33" s="8">
        <v>433.2</v>
      </c>
      <c r="D33" s="8"/>
      <c r="E33" s="79">
        <f t="shared" si="6"/>
        <v>31.599999999999966</v>
      </c>
      <c r="G33" s="8">
        <v>0</v>
      </c>
      <c r="H33" s="8"/>
      <c r="I33" s="79">
        <f t="shared" si="4"/>
        <v>0</v>
      </c>
      <c r="K33" s="8">
        <v>0</v>
      </c>
      <c r="L33" s="8"/>
      <c r="M33" s="79">
        <f t="shared" si="5"/>
        <v>0</v>
      </c>
    </row>
    <row r="34" spans="1:13" ht="39.950000000000003" customHeight="1" x14ac:dyDescent="0.25">
      <c r="A34" s="7" t="s">
        <v>76</v>
      </c>
      <c r="B34" s="8">
        <v>506.2</v>
      </c>
      <c r="C34" s="8">
        <v>546</v>
      </c>
      <c r="D34" s="8"/>
      <c r="E34" s="79">
        <f t="shared" si="6"/>
        <v>39.800000000000011</v>
      </c>
      <c r="G34" s="8">
        <v>0</v>
      </c>
      <c r="H34" s="8"/>
      <c r="I34" s="79">
        <f t="shared" si="4"/>
        <v>0</v>
      </c>
      <c r="K34" s="8">
        <v>0</v>
      </c>
      <c r="L34" s="8"/>
      <c r="M34" s="79">
        <f t="shared" si="5"/>
        <v>0</v>
      </c>
    </row>
    <row r="35" spans="1:13" ht="39.950000000000003" customHeight="1" x14ac:dyDescent="0.25">
      <c r="A35" s="7" t="s">
        <v>77</v>
      </c>
      <c r="B35" s="8">
        <v>418.1</v>
      </c>
      <c r="C35" s="8">
        <v>451</v>
      </c>
      <c r="D35" s="8"/>
      <c r="E35" s="79">
        <f t="shared" si="6"/>
        <v>32.899999999999977</v>
      </c>
      <c r="G35" s="8">
        <v>0</v>
      </c>
      <c r="H35" s="8"/>
      <c r="I35" s="79">
        <f t="shared" si="4"/>
        <v>0</v>
      </c>
      <c r="K35" s="8">
        <v>0</v>
      </c>
      <c r="L35" s="8"/>
      <c r="M35" s="79">
        <f t="shared" si="5"/>
        <v>0</v>
      </c>
    </row>
    <row r="36" spans="1:13" ht="39.950000000000003" customHeight="1" x14ac:dyDescent="0.25">
      <c r="A36" s="7" t="s">
        <v>78</v>
      </c>
      <c r="B36" s="8">
        <v>346.6</v>
      </c>
      <c r="C36" s="8">
        <v>373.9</v>
      </c>
      <c r="D36" s="8"/>
      <c r="E36" s="79">
        <f t="shared" si="6"/>
        <v>27.299999999999955</v>
      </c>
      <c r="G36" s="8">
        <v>0</v>
      </c>
      <c r="H36" s="8"/>
      <c r="I36" s="79">
        <f t="shared" si="4"/>
        <v>0</v>
      </c>
      <c r="K36" s="8">
        <v>0</v>
      </c>
      <c r="L36" s="8"/>
      <c r="M36" s="79">
        <f t="shared" si="5"/>
        <v>0</v>
      </c>
    </row>
    <row r="37" spans="1:13" ht="39.950000000000003" customHeight="1" x14ac:dyDescent="0.25">
      <c r="A37" s="7" t="s">
        <v>79</v>
      </c>
      <c r="B37" s="8">
        <v>220.1</v>
      </c>
      <c r="C37" s="8">
        <v>237.4</v>
      </c>
      <c r="D37" s="8"/>
      <c r="E37" s="79">
        <f t="shared" si="6"/>
        <v>17.300000000000011</v>
      </c>
      <c r="G37" s="8">
        <v>0</v>
      </c>
      <c r="H37" s="8"/>
      <c r="I37" s="79">
        <f t="shared" si="4"/>
        <v>0</v>
      </c>
      <c r="K37" s="8">
        <v>0</v>
      </c>
      <c r="L37" s="8"/>
      <c r="M37" s="79">
        <f t="shared" si="5"/>
        <v>0</v>
      </c>
    </row>
    <row r="38" spans="1:13" ht="39.950000000000003" customHeight="1" x14ac:dyDescent="0.25">
      <c r="A38" s="7" t="s">
        <v>80</v>
      </c>
      <c r="B38" s="8">
        <v>137.5</v>
      </c>
      <c r="C38" s="8">
        <v>148.4</v>
      </c>
      <c r="D38" s="8"/>
      <c r="E38" s="79">
        <f t="shared" si="6"/>
        <v>10.900000000000006</v>
      </c>
      <c r="G38" s="8">
        <v>0</v>
      </c>
      <c r="H38" s="8"/>
      <c r="I38" s="79">
        <f t="shared" si="4"/>
        <v>0</v>
      </c>
      <c r="K38" s="8">
        <v>0</v>
      </c>
      <c r="L38" s="8"/>
      <c r="M38" s="79">
        <f t="shared" si="5"/>
        <v>0</v>
      </c>
    </row>
    <row r="39" spans="1:13" ht="39.950000000000003" customHeight="1" x14ac:dyDescent="0.25">
      <c r="A39" s="7" t="s">
        <v>81</v>
      </c>
      <c r="B39" s="8">
        <v>1931.1</v>
      </c>
      <c r="C39" s="8">
        <v>2083</v>
      </c>
      <c r="D39" s="8"/>
      <c r="E39" s="79">
        <f t="shared" si="6"/>
        <v>151.90000000000009</v>
      </c>
      <c r="G39" s="8">
        <v>0</v>
      </c>
      <c r="H39" s="8"/>
      <c r="I39" s="79">
        <f t="shared" si="4"/>
        <v>0</v>
      </c>
      <c r="K39" s="8">
        <v>0</v>
      </c>
      <c r="L39" s="8"/>
      <c r="M39" s="79">
        <f t="shared" si="5"/>
        <v>0</v>
      </c>
    </row>
    <row r="40" spans="1:13" ht="39.950000000000003" customHeight="1" x14ac:dyDescent="0.25">
      <c r="A40" s="34" t="s">
        <v>4</v>
      </c>
      <c r="B40" s="5">
        <f>SUM(B28:B39)</f>
        <v>4929.5</v>
      </c>
      <c r="C40" s="5">
        <f>SUM(C28:C39)</f>
        <v>5317.5</v>
      </c>
      <c r="D40" s="5">
        <f>SUM(D28:D39)</f>
        <v>0</v>
      </c>
      <c r="E40" s="80">
        <f>SUM(E28:E39)</f>
        <v>388</v>
      </c>
      <c r="F40" s="141"/>
      <c r="G40" s="5">
        <f>SUM(G28:G39)</f>
        <v>0</v>
      </c>
      <c r="H40" s="5">
        <f>SUM(H28:H39)</f>
        <v>0</v>
      </c>
      <c r="I40" s="80">
        <f>SUM(I28:I39)</f>
        <v>0</v>
      </c>
      <c r="J40" s="141"/>
      <c r="K40" s="5">
        <f>SUM(K28:K39)</f>
        <v>0</v>
      </c>
      <c r="L40" s="5">
        <f>SUM(L28:L39)</f>
        <v>0</v>
      </c>
      <c r="M40" s="80">
        <f>SUM(M28:M39)</f>
        <v>0</v>
      </c>
    </row>
  </sheetData>
  <autoFilter ref="A5:M19"/>
  <mergeCells count="6">
    <mergeCell ref="A26:M26"/>
    <mergeCell ref="A1:M1"/>
    <mergeCell ref="A2:M2"/>
    <mergeCell ref="A4:M4"/>
    <mergeCell ref="G22:M22"/>
    <mergeCell ref="A24:M24"/>
  </mergeCells>
  <printOptions horizontalCentered="1"/>
  <pageMargins left="0" right="0" top="0" bottom="0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opLeftCell="A7" zoomScale="70" zoomScaleNormal="70" workbookViewId="0">
      <selection activeCell="T30" sqref="T30"/>
    </sheetView>
  </sheetViews>
  <sheetFormatPr defaultRowHeight="19.5" x14ac:dyDescent="0.3"/>
  <cols>
    <col min="1" max="1" width="75.7109375" style="145" customWidth="1"/>
    <col min="2" max="2" width="21.85546875" style="145" hidden="1" customWidth="1"/>
    <col min="3" max="3" width="12.42578125" style="185" hidden="1" customWidth="1"/>
    <col min="4" max="4" width="11.5703125" style="186" hidden="1" customWidth="1"/>
    <col min="5" max="5" width="27.28515625" style="187" customWidth="1"/>
    <col min="6" max="7" width="27.28515625" style="187" hidden="1" customWidth="1"/>
    <col min="8" max="8" width="25.42578125" style="145" hidden="1" customWidth="1"/>
    <col min="9" max="9" width="22.5703125" style="146" hidden="1" customWidth="1"/>
    <col min="10" max="11" width="9.140625" style="147" hidden="1" customWidth="1"/>
    <col min="12" max="13" width="9.140625" style="145" hidden="1" customWidth="1"/>
    <col min="14" max="18" width="0" style="145" hidden="1" customWidth="1"/>
    <col min="19" max="16384" width="9.140625" style="145"/>
  </cols>
  <sheetData>
    <row r="1" spans="1:11" x14ac:dyDescent="0.3">
      <c r="A1" s="219" t="s">
        <v>60</v>
      </c>
      <c r="B1" s="219"/>
      <c r="C1" s="219"/>
      <c r="D1" s="219"/>
      <c r="E1" s="219"/>
      <c r="F1" s="219"/>
      <c r="G1" s="219"/>
    </row>
    <row r="2" spans="1:11" s="148" customFormat="1" ht="49.5" customHeight="1" x14ac:dyDescent="0.25">
      <c r="A2" s="221" t="s">
        <v>262</v>
      </c>
      <c r="B2" s="221"/>
      <c r="C2" s="221"/>
      <c r="D2" s="221"/>
      <c r="E2" s="221"/>
      <c r="F2" s="221"/>
      <c r="G2" s="221"/>
      <c r="I2" s="149"/>
    </row>
    <row r="3" spans="1:11" s="151" customFormat="1" x14ac:dyDescent="0.25">
      <c r="A3" s="150"/>
      <c r="B3" s="150"/>
      <c r="C3" s="150"/>
      <c r="D3" s="150"/>
      <c r="I3" s="146"/>
    </row>
    <row r="4" spans="1:11" s="148" customFormat="1" ht="20.25" customHeight="1" x14ac:dyDescent="0.25">
      <c r="A4" s="220" t="s">
        <v>0</v>
      </c>
      <c r="B4" s="220"/>
      <c r="C4" s="220"/>
      <c r="D4" s="220"/>
      <c r="E4" s="220"/>
      <c r="F4" s="220"/>
      <c r="G4" s="220"/>
      <c r="I4" s="149"/>
    </row>
    <row r="5" spans="1:11" s="154" customFormat="1" ht="78" x14ac:dyDescent="0.3">
      <c r="A5" s="152" t="s">
        <v>1</v>
      </c>
      <c r="B5" s="152"/>
      <c r="C5" s="152" t="s">
        <v>83</v>
      </c>
      <c r="D5" s="152" t="s">
        <v>120</v>
      </c>
      <c r="E5" s="153" t="s">
        <v>257</v>
      </c>
      <c r="F5" s="153" t="s">
        <v>258</v>
      </c>
      <c r="G5" s="153" t="s">
        <v>196</v>
      </c>
      <c r="I5" s="149"/>
      <c r="J5" s="155"/>
      <c r="K5" s="155"/>
    </row>
    <row r="6" spans="1:11" ht="58.5" x14ac:dyDescent="0.3">
      <c r="A6" s="156" t="s">
        <v>6</v>
      </c>
      <c r="B6" s="156" t="s">
        <v>237</v>
      </c>
      <c r="C6" s="157">
        <v>914</v>
      </c>
      <c r="D6" s="157" t="s">
        <v>134</v>
      </c>
      <c r="E6" s="158">
        <v>102.9</v>
      </c>
      <c r="F6" s="158"/>
      <c r="G6" s="159">
        <f>F6-E6</f>
        <v>-102.9</v>
      </c>
      <c r="H6" s="145" t="s">
        <v>201</v>
      </c>
    </row>
    <row r="7" spans="1:11" ht="71.25" customHeight="1" x14ac:dyDescent="0.3">
      <c r="A7" s="156" t="s">
        <v>2</v>
      </c>
      <c r="B7" s="156" t="s">
        <v>237</v>
      </c>
      <c r="C7" s="157">
        <v>914</v>
      </c>
      <c r="D7" s="157" t="s">
        <v>134</v>
      </c>
      <c r="E7" s="158">
        <v>125.3</v>
      </c>
      <c r="F7" s="158"/>
      <c r="G7" s="159">
        <f>F7-E7</f>
        <v>-125.3</v>
      </c>
      <c r="H7" s="145" t="s">
        <v>202</v>
      </c>
      <c r="I7" s="146">
        <v>0</v>
      </c>
    </row>
    <row r="8" spans="1:11" ht="132" customHeight="1" x14ac:dyDescent="0.3">
      <c r="A8" s="160" t="s">
        <v>246</v>
      </c>
      <c r="B8" s="160" t="s">
        <v>227</v>
      </c>
      <c r="C8" s="161">
        <v>906</v>
      </c>
      <c r="D8" s="161" t="s">
        <v>121</v>
      </c>
      <c r="E8" s="162">
        <v>681</v>
      </c>
      <c r="F8" s="158"/>
      <c r="G8" s="159">
        <f t="shared" ref="G8:G28" si="0">F8-E8</f>
        <v>-681</v>
      </c>
    </row>
    <row r="9" spans="1:11" ht="45.75" customHeight="1" x14ac:dyDescent="0.3">
      <c r="A9" s="163" t="s">
        <v>3</v>
      </c>
      <c r="B9" s="163" t="s">
        <v>227</v>
      </c>
      <c r="C9" s="164">
        <v>906</v>
      </c>
      <c r="D9" s="164" t="s">
        <v>121</v>
      </c>
      <c r="E9" s="158">
        <v>626.4</v>
      </c>
      <c r="F9" s="158"/>
      <c r="G9" s="159">
        <f t="shared" si="0"/>
        <v>-626.4</v>
      </c>
    </row>
    <row r="10" spans="1:11" ht="81.75" customHeight="1" x14ac:dyDescent="0.3">
      <c r="A10" s="156" t="s">
        <v>255</v>
      </c>
      <c r="B10" s="163" t="s">
        <v>227</v>
      </c>
      <c r="C10" s="157">
        <v>906</v>
      </c>
      <c r="D10" s="157" t="s">
        <v>121</v>
      </c>
      <c r="E10" s="158">
        <v>299.2</v>
      </c>
      <c r="F10" s="158"/>
      <c r="G10" s="159">
        <f t="shared" si="0"/>
        <v>-299.2</v>
      </c>
    </row>
    <row r="11" spans="1:11" ht="78" x14ac:dyDescent="0.3">
      <c r="A11" s="156" t="s">
        <v>241</v>
      </c>
      <c r="B11" s="156" t="s">
        <v>229</v>
      </c>
      <c r="C11" s="157">
        <v>907</v>
      </c>
      <c r="D11" s="157" t="s">
        <v>123</v>
      </c>
      <c r="E11" s="158">
        <v>34298.9</v>
      </c>
      <c r="F11" s="158"/>
      <c r="G11" s="159">
        <f t="shared" si="0"/>
        <v>-34298.9</v>
      </c>
    </row>
    <row r="12" spans="1:11" ht="97.5" x14ac:dyDescent="0.3">
      <c r="A12" s="156" t="s">
        <v>228</v>
      </c>
      <c r="B12" s="156" t="s">
        <v>229</v>
      </c>
      <c r="C12" s="157">
        <v>907</v>
      </c>
      <c r="D12" s="157" t="s">
        <v>123</v>
      </c>
      <c r="E12" s="158">
        <v>1352.8</v>
      </c>
      <c r="F12" s="158"/>
      <c r="G12" s="159">
        <f t="shared" si="0"/>
        <v>-1352.8</v>
      </c>
    </row>
    <row r="13" spans="1:11" ht="78" x14ac:dyDescent="0.3">
      <c r="A13" s="156" t="s">
        <v>270</v>
      </c>
      <c r="B13" s="156" t="s">
        <v>229</v>
      </c>
      <c r="C13" s="157">
        <v>907</v>
      </c>
      <c r="D13" s="157" t="s">
        <v>123</v>
      </c>
      <c r="E13" s="158">
        <v>5026.8999999999996</v>
      </c>
      <c r="F13" s="158"/>
      <c r="G13" s="159">
        <f t="shared" si="0"/>
        <v>-5026.8999999999996</v>
      </c>
    </row>
    <row r="14" spans="1:11" ht="81.75" customHeight="1" x14ac:dyDescent="0.3">
      <c r="A14" s="156" t="s">
        <v>271</v>
      </c>
      <c r="B14" s="156" t="s">
        <v>229</v>
      </c>
      <c r="C14" s="157">
        <v>907</v>
      </c>
      <c r="D14" s="157" t="s">
        <v>123</v>
      </c>
      <c r="E14" s="158">
        <v>1042.5999999999999</v>
      </c>
      <c r="F14" s="158"/>
      <c r="G14" s="159">
        <f t="shared" si="0"/>
        <v>-1042.5999999999999</v>
      </c>
    </row>
    <row r="15" spans="1:11" ht="116.25" customHeight="1" x14ac:dyDescent="0.3">
      <c r="A15" s="156" t="s">
        <v>272</v>
      </c>
      <c r="B15" s="156" t="s">
        <v>229</v>
      </c>
      <c r="C15" s="157">
        <v>914</v>
      </c>
      <c r="D15" s="157" t="s">
        <v>123</v>
      </c>
      <c r="E15" s="158">
        <v>67620.5</v>
      </c>
      <c r="F15" s="158"/>
      <c r="G15" s="159">
        <f t="shared" si="0"/>
        <v>-67620.5</v>
      </c>
    </row>
    <row r="16" spans="1:11" ht="83.25" customHeight="1" x14ac:dyDescent="0.3">
      <c r="A16" s="156" t="s">
        <v>279</v>
      </c>
      <c r="B16" s="156" t="s">
        <v>229</v>
      </c>
      <c r="C16" s="157">
        <v>907</v>
      </c>
      <c r="D16" s="157" t="s">
        <v>123</v>
      </c>
      <c r="E16" s="158">
        <v>3709.6</v>
      </c>
      <c r="F16" s="158"/>
      <c r="G16" s="159">
        <f t="shared" si="0"/>
        <v>-3709.6</v>
      </c>
    </row>
    <row r="17" spans="1:9" ht="82.5" customHeight="1" x14ac:dyDescent="0.3">
      <c r="A17" s="156" t="s">
        <v>273</v>
      </c>
      <c r="B17" s="156" t="s">
        <v>280</v>
      </c>
      <c r="C17" s="157">
        <v>914</v>
      </c>
      <c r="D17" s="157">
        <v>1102</v>
      </c>
      <c r="E17" s="158">
        <v>156272.20000000001</v>
      </c>
      <c r="F17" s="158"/>
      <c r="G17" s="159">
        <f t="shared" si="0"/>
        <v>-156272.20000000001</v>
      </c>
    </row>
    <row r="18" spans="1:9" ht="42" customHeight="1" x14ac:dyDescent="0.3">
      <c r="A18" s="156" t="s">
        <v>253</v>
      </c>
      <c r="B18" s="156" t="s">
        <v>230</v>
      </c>
      <c r="C18" s="157">
        <v>914</v>
      </c>
      <c r="D18" s="157" t="s">
        <v>130</v>
      </c>
      <c r="E18" s="158">
        <v>2970</v>
      </c>
      <c r="F18" s="158"/>
      <c r="G18" s="159">
        <f t="shared" si="0"/>
        <v>-2970</v>
      </c>
    </row>
    <row r="19" spans="1:9" ht="48" customHeight="1" x14ac:dyDescent="0.3">
      <c r="A19" s="156" t="s">
        <v>274</v>
      </c>
      <c r="B19" s="156" t="s">
        <v>230</v>
      </c>
      <c r="C19" s="157">
        <v>914</v>
      </c>
      <c r="D19" s="157" t="s">
        <v>130</v>
      </c>
      <c r="E19" s="158">
        <v>6138</v>
      </c>
      <c r="F19" s="158"/>
      <c r="G19" s="159">
        <f t="shared" si="0"/>
        <v>-6138</v>
      </c>
    </row>
    <row r="20" spans="1:9" ht="45" customHeight="1" x14ac:dyDescent="0.3">
      <c r="A20" s="156" t="s">
        <v>275</v>
      </c>
      <c r="B20" s="156" t="s">
        <v>230</v>
      </c>
      <c r="C20" s="157">
        <v>914</v>
      </c>
      <c r="D20" s="157" t="s">
        <v>130</v>
      </c>
      <c r="E20" s="158">
        <v>7128</v>
      </c>
      <c r="F20" s="158"/>
      <c r="G20" s="159">
        <f t="shared" si="0"/>
        <v>-7128</v>
      </c>
    </row>
    <row r="21" spans="1:9" ht="52.5" customHeight="1" x14ac:dyDescent="0.3">
      <c r="A21" s="156" t="s">
        <v>276</v>
      </c>
      <c r="B21" s="156" t="s">
        <v>230</v>
      </c>
      <c r="C21" s="157">
        <v>914</v>
      </c>
      <c r="D21" s="157" t="s">
        <v>130</v>
      </c>
      <c r="E21" s="158">
        <v>2178</v>
      </c>
      <c r="F21" s="158"/>
      <c r="G21" s="159">
        <f t="shared" si="0"/>
        <v>-2178</v>
      </c>
    </row>
    <row r="22" spans="1:9" ht="54.75" customHeight="1" x14ac:dyDescent="0.3">
      <c r="A22" s="156" t="s">
        <v>277</v>
      </c>
      <c r="B22" s="156" t="s">
        <v>230</v>
      </c>
      <c r="C22" s="157">
        <v>914</v>
      </c>
      <c r="D22" s="157" t="s">
        <v>130</v>
      </c>
      <c r="E22" s="158">
        <v>3465</v>
      </c>
      <c r="F22" s="158"/>
      <c r="G22" s="159">
        <f t="shared" si="0"/>
        <v>-3465</v>
      </c>
    </row>
    <row r="23" spans="1:9" ht="57.75" customHeight="1" x14ac:dyDescent="0.3">
      <c r="A23" s="156" t="s">
        <v>254</v>
      </c>
      <c r="B23" s="156" t="s">
        <v>230</v>
      </c>
      <c r="C23" s="157">
        <v>914</v>
      </c>
      <c r="D23" s="157" t="s">
        <v>130</v>
      </c>
      <c r="E23" s="158">
        <v>5544</v>
      </c>
      <c r="F23" s="158"/>
      <c r="G23" s="159">
        <f t="shared" si="0"/>
        <v>-5544</v>
      </c>
    </row>
    <row r="24" spans="1:9" ht="62.25" customHeight="1" x14ac:dyDescent="0.3">
      <c r="A24" s="156" t="s">
        <v>278</v>
      </c>
      <c r="B24" s="156" t="s">
        <v>230</v>
      </c>
      <c r="C24" s="157">
        <v>914</v>
      </c>
      <c r="D24" s="157" t="s">
        <v>130</v>
      </c>
      <c r="E24" s="158">
        <v>20295</v>
      </c>
      <c r="F24" s="158"/>
      <c r="G24" s="159">
        <f t="shared" si="0"/>
        <v>-20295</v>
      </c>
    </row>
    <row r="25" spans="1:9" ht="78" x14ac:dyDescent="0.3">
      <c r="A25" s="156" t="s">
        <v>132</v>
      </c>
      <c r="B25" s="156" t="s">
        <v>231</v>
      </c>
      <c r="C25" s="157">
        <v>914</v>
      </c>
      <c r="D25" s="157" t="s">
        <v>124</v>
      </c>
      <c r="E25" s="158">
        <v>91.5</v>
      </c>
      <c r="F25" s="158"/>
      <c r="G25" s="159">
        <f t="shared" si="0"/>
        <v>-91.5</v>
      </c>
    </row>
    <row r="26" spans="1:9" ht="78" x14ac:dyDescent="0.3">
      <c r="A26" s="156" t="s">
        <v>215</v>
      </c>
      <c r="B26" s="156" t="s">
        <v>231</v>
      </c>
      <c r="C26" s="157">
        <v>914</v>
      </c>
      <c r="D26" s="157" t="s">
        <v>124</v>
      </c>
      <c r="E26" s="158">
        <v>1499.2</v>
      </c>
      <c r="F26" s="158"/>
      <c r="G26" s="159">
        <f t="shared" si="0"/>
        <v>-1499.2</v>
      </c>
    </row>
    <row r="27" spans="1:9" ht="58.5" x14ac:dyDescent="0.3">
      <c r="A27" s="156" t="s">
        <v>131</v>
      </c>
      <c r="B27" s="156" t="s">
        <v>231</v>
      </c>
      <c r="C27" s="157">
        <v>914</v>
      </c>
      <c r="D27" s="157" t="s">
        <v>124</v>
      </c>
      <c r="E27" s="158">
        <v>10570.1</v>
      </c>
      <c r="F27" s="158"/>
      <c r="G27" s="159">
        <f t="shared" si="0"/>
        <v>-10570.1</v>
      </c>
      <c r="H27" s="145" t="s">
        <v>204</v>
      </c>
    </row>
    <row r="28" spans="1:9" ht="78" x14ac:dyDescent="0.3">
      <c r="A28" s="156" t="s">
        <v>302</v>
      </c>
      <c r="B28" s="156" t="s">
        <v>231</v>
      </c>
      <c r="C28" s="157">
        <v>914</v>
      </c>
      <c r="D28" s="157" t="s">
        <v>125</v>
      </c>
      <c r="E28" s="158">
        <v>29951.4</v>
      </c>
      <c r="F28" s="158"/>
      <c r="G28" s="159">
        <f t="shared" si="0"/>
        <v>-29951.4</v>
      </c>
    </row>
    <row r="29" spans="1:9" ht="102" hidden="1" customHeight="1" x14ac:dyDescent="0.3">
      <c r="A29" s="156" t="s">
        <v>233</v>
      </c>
      <c r="B29" s="156" t="s">
        <v>232</v>
      </c>
      <c r="C29" s="157">
        <v>904</v>
      </c>
      <c r="D29" s="157" t="s">
        <v>252</v>
      </c>
      <c r="E29" s="158"/>
      <c r="F29" s="158"/>
      <c r="G29" s="159"/>
    </row>
    <row r="30" spans="1:9" ht="84" customHeight="1" x14ac:dyDescent="0.3">
      <c r="A30" s="156" t="s">
        <v>303</v>
      </c>
      <c r="B30" s="156" t="s">
        <v>234</v>
      </c>
      <c r="C30" s="157">
        <v>914</v>
      </c>
      <c r="D30" s="157" t="s">
        <v>127</v>
      </c>
      <c r="E30" s="158">
        <v>4257.8</v>
      </c>
      <c r="F30" s="158"/>
      <c r="G30" s="159"/>
    </row>
    <row r="31" spans="1:9" ht="58.5" customHeight="1" x14ac:dyDescent="0.3">
      <c r="A31" s="156" t="s">
        <v>108</v>
      </c>
      <c r="B31" s="156" t="s">
        <v>232</v>
      </c>
      <c r="C31" s="157">
        <v>902</v>
      </c>
      <c r="D31" s="157" t="s">
        <v>126</v>
      </c>
      <c r="E31" s="158">
        <v>3142.7</v>
      </c>
      <c r="F31" s="158"/>
      <c r="G31" s="159">
        <f t="shared" ref="G31:G36" si="1">F31-E31</f>
        <v>-3142.7</v>
      </c>
      <c r="H31" s="145" t="s">
        <v>205</v>
      </c>
    </row>
    <row r="32" spans="1:9" ht="39" x14ac:dyDescent="0.3">
      <c r="A32" s="156" t="s">
        <v>128</v>
      </c>
      <c r="B32" s="156" t="s">
        <v>234</v>
      </c>
      <c r="C32" s="157">
        <v>907</v>
      </c>
      <c r="D32" s="157" t="s">
        <v>129</v>
      </c>
      <c r="E32" s="158">
        <v>3110.4</v>
      </c>
      <c r="F32" s="158"/>
      <c r="G32" s="159">
        <f t="shared" si="1"/>
        <v>-3110.4</v>
      </c>
      <c r="H32" s="145" t="s">
        <v>207</v>
      </c>
      <c r="I32" s="146">
        <v>0</v>
      </c>
    </row>
    <row r="33" spans="1:11" ht="78" x14ac:dyDescent="0.3">
      <c r="A33" s="156" t="s">
        <v>109</v>
      </c>
      <c r="B33" s="156" t="s">
        <v>234</v>
      </c>
      <c r="C33" s="157">
        <v>913</v>
      </c>
      <c r="D33" s="157" t="s">
        <v>135</v>
      </c>
      <c r="E33" s="158">
        <v>540.6</v>
      </c>
      <c r="F33" s="158"/>
      <c r="G33" s="159">
        <f t="shared" si="1"/>
        <v>-540.6</v>
      </c>
      <c r="H33" s="145" t="s">
        <v>208</v>
      </c>
      <c r="I33" s="146">
        <v>0</v>
      </c>
    </row>
    <row r="34" spans="1:11" ht="39" hidden="1" customHeight="1" x14ac:dyDescent="0.3">
      <c r="A34" s="165" t="s">
        <v>235</v>
      </c>
      <c r="B34" s="156" t="s">
        <v>236</v>
      </c>
      <c r="C34" s="157">
        <v>914</v>
      </c>
      <c r="D34" s="157" t="s">
        <v>251</v>
      </c>
      <c r="E34" s="158"/>
      <c r="F34" s="158"/>
      <c r="G34" s="159">
        <f t="shared" si="1"/>
        <v>0</v>
      </c>
    </row>
    <row r="35" spans="1:11" ht="58.5" x14ac:dyDescent="0.3">
      <c r="A35" s="156" t="s">
        <v>103</v>
      </c>
      <c r="B35" s="156" t="s">
        <v>238</v>
      </c>
      <c r="C35" s="157">
        <v>906</v>
      </c>
      <c r="D35" s="157" t="s">
        <v>129</v>
      </c>
      <c r="E35" s="158">
        <v>494</v>
      </c>
      <c r="F35" s="158"/>
      <c r="G35" s="159">
        <f t="shared" si="1"/>
        <v>-494</v>
      </c>
      <c r="H35" s="145" t="s">
        <v>209</v>
      </c>
      <c r="I35" s="146">
        <v>0</v>
      </c>
    </row>
    <row r="36" spans="1:11" s="169" customFormat="1" ht="45" customHeight="1" x14ac:dyDescent="0.25">
      <c r="A36" s="152" t="s">
        <v>4</v>
      </c>
      <c r="B36" s="152"/>
      <c r="C36" s="166" t="s">
        <v>85</v>
      </c>
      <c r="D36" s="166" t="s">
        <v>85</v>
      </c>
      <c r="E36" s="167">
        <f>SUM(E6:E35)</f>
        <v>372534.00000000006</v>
      </c>
      <c r="F36" s="167">
        <f>SUM(F6:F35)</f>
        <v>0</v>
      </c>
      <c r="G36" s="168">
        <f t="shared" si="1"/>
        <v>-372534.00000000006</v>
      </c>
      <c r="H36" s="169" t="s">
        <v>210</v>
      </c>
      <c r="I36" s="149">
        <v>0</v>
      </c>
      <c r="J36" s="155"/>
      <c r="K36" s="155"/>
    </row>
    <row r="37" spans="1:11" s="170" customFormat="1" x14ac:dyDescent="0.3">
      <c r="C37" s="171"/>
      <c r="D37" s="172"/>
      <c r="E37" s="173"/>
      <c r="F37" s="173"/>
      <c r="G37" s="173"/>
      <c r="H37" s="174" t="s">
        <v>211</v>
      </c>
      <c r="I37" s="146"/>
      <c r="J37" s="175"/>
      <c r="K37" s="175"/>
    </row>
    <row r="38" spans="1:11" s="170" customFormat="1" x14ac:dyDescent="0.3">
      <c r="C38" s="171"/>
      <c r="D38" s="172"/>
      <c r="E38" s="176"/>
      <c r="F38" s="176"/>
      <c r="G38" s="176"/>
      <c r="I38" s="146"/>
      <c r="J38" s="175"/>
      <c r="K38" s="175"/>
    </row>
    <row r="39" spans="1:11" s="177" customFormat="1" x14ac:dyDescent="0.3">
      <c r="C39" s="178"/>
      <c r="D39" s="179"/>
      <c r="E39" s="180"/>
      <c r="F39" s="180"/>
      <c r="G39" s="180"/>
      <c r="I39" s="146">
        <f>SUM(I6:I38)</f>
        <v>0</v>
      </c>
      <c r="J39" s="181"/>
      <c r="K39" s="181"/>
    </row>
    <row r="40" spans="1:11" s="154" customFormat="1" ht="39" x14ac:dyDescent="0.3">
      <c r="A40" s="182" t="s">
        <v>298</v>
      </c>
      <c r="B40" s="182"/>
      <c r="C40" s="155"/>
      <c r="D40" s="183"/>
      <c r="E40" s="203" t="s">
        <v>299</v>
      </c>
      <c r="F40" s="184"/>
      <c r="G40" s="184" t="s">
        <v>5</v>
      </c>
      <c r="I40" s="149"/>
      <c r="J40" s="155"/>
      <c r="K40" s="155"/>
    </row>
    <row r="42" spans="1:11" hidden="1" x14ac:dyDescent="0.3"/>
    <row r="43" spans="1:11" hidden="1" x14ac:dyDescent="0.3">
      <c r="E43" s="187">
        <v>300814.00000000006</v>
      </c>
      <c r="F43" s="187">
        <v>513222.79999999993</v>
      </c>
    </row>
    <row r="44" spans="1:11" hidden="1" x14ac:dyDescent="0.3">
      <c r="E44" s="187">
        <f>E36-E43</f>
        <v>71720</v>
      </c>
      <c r="F44" s="187">
        <f>F36-F43</f>
        <v>-513222.79999999993</v>
      </c>
    </row>
    <row r="45" spans="1:11" hidden="1" x14ac:dyDescent="0.3"/>
    <row r="46" spans="1:11" hidden="1" x14ac:dyDescent="0.3"/>
    <row r="47" spans="1:11" hidden="1" x14ac:dyDescent="0.3"/>
    <row r="48" spans="1:11" hidden="1" x14ac:dyDescent="0.3"/>
    <row r="49" spans="3:7" hidden="1" x14ac:dyDescent="0.3">
      <c r="C49" s="185">
        <v>902</v>
      </c>
      <c r="D49" s="186" t="s">
        <v>126</v>
      </c>
      <c r="E49" s="187">
        <f>E31</f>
        <v>3142.7</v>
      </c>
      <c r="F49" s="187">
        <f>F31</f>
        <v>0</v>
      </c>
      <c r="G49" s="187">
        <f>G31</f>
        <v>-3142.7</v>
      </c>
    </row>
    <row r="50" spans="3:7" hidden="1" x14ac:dyDescent="0.3"/>
    <row r="51" spans="3:7" hidden="1" x14ac:dyDescent="0.3">
      <c r="C51" s="185">
        <v>904</v>
      </c>
      <c r="D51" s="186" t="s">
        <v>124</v>
      </c>
      <c r="E51" s="187">
        <f>E25</f>
        <v>91.5</v>
      </c>
      <c r="F51" s="187">
        <f>F25</f>
        <v>0</v>
      </c>
      <c r="G51" s="187">
        <f>G25</f>
        <v>-91.5</v>
      </c>
    </row>
    <row r="52" spans="3:7" hidden="1" x14ac:dyDescent="0.3">
      <c r="C52" s="185">
        <v>904</v>
      </c>
      <c r="D52" s="186" t="s">
        <v>125</v>
      </c>
      <c r="E52" s="187" t="e">
        <f>#REF!</f>
        <v>#REF!</v>
      </c>
      <c r="F52" s="187" t="e">
        <f>#REF!</f>
        <v>#REF!</v>
      </c>
      <c r="G52" s="187" t="e">
        <f>#REF!</f>
        <v>#REF!</v>
      </c>
    </row>
    <row r="53" spans="3:7" hidden="1" x14ac:dyDescent="0.3">
      <c r="C53" s="185">
        <v>904</v>
      </c>
      <c r="D53" s="186" t="s">
        <v>121</v>
      </c>
      <c r="E53" s="187" t="e">
        <f>#REF!+#REF!</f>
        <v>#REF!</v>
      </c>
      <c r="F53" s="187" t="e">
        <f>#REF!+#REF!</f>
        <v>#REF!</v>
      </c>
      <c r="G53" s="187" t="e">
        <f>#REF!+#REF!</f>
        <v>#REF!</v>
      </c>
    </row>
    <row r="54" spans="3:7" hidden="1" x14ac:dyDescent="0.3"/>
    <row r="55" spans="3:7" hidden="1" x14ac:dyDescent="0.3">
      <c r="C55" s="185">
        <v>906</v>
      </c>
      <c r="D55" s="186" t="s">
        <v>122</v>
      </c>
      <c r="E55" s="187">
        <f>E10</f>
        <v>299.2</v>
      </c>
      <c r="F55" s="187">
        <f>F10</f>
        <v>0</v>
      </c>
      <c r="G55" s="187">
        <f>G10</f>
        <v>-299.2</v>
      </c>
    </row>
    <row r="56" spans="3:7" hidden="1" x14ac:dyDescent="0.3">
      <c r="C56" s="185">
        <v>906</v>
      </c>
      <c r="D56" s="186" t="s">
        <v>129</v>
      </c>
      <c r="E56" s="187">
        <f>E35</f>
        <v>494</v>
      </c>
      <c r="F56" s="187">
        <f>F35</f>
        <v>0</v>
      </c>
      <c r="G56" s="187">
        <f>G35</f>
        <v>-494</v>
      </c>
    </row>
    <row r="57" spans="3:7" hidden="1" x14ac:dyDescent="0.3">
      <c r="C57" s="185">
        <v>906</v>
      </c>
      <c r="D57" s="186" t="s">
        <v>121</v>
      </c>
      <c r="E57" s="187" t="e">
        <f>#REF!+E8+#REF!+E9</f>
        <v>#REF!</v>
      </c>
      <c r="F57" s="187" t="e">
        <f>#REF!+F8+#REF!+F9</f>
        <v>#REF!</v>
      </c>
      <c r="G57" s="187" t="e">
        <f>#REF!+G8+#REF!+G9</f>
        <v>#REF!</v>
      </c>
    </row>
    <row r="58" spans="3:7" hidden="1" x14ac:dyDescent="0.3"/>
    <row r="59" spans="3:7" hidden="1" x14ac:dyDescent="0.3">
      <c r="C59" s="185">
        <v>907</v>
      </c>
      <c r="D59" s="186" t="s">
        <v>123</v>
      </c>
      <c r="E59" s="187" t="e">
        <f>#REF!+E11+#REF!</f>
        <v>#REF!</v>
      </c>
      <c r="F59" s="187" t="e">
        <f>#REF!+F11+#REF!</f>
        <v>#REF!</v>
      </c>
      <c r="G59" s="187" t="e">
        <f>#REF!+G11+#REF!</f>
        <v>#REF!</v>
      </c>
    </row>
    <row r="60" spans="3:7" hidden="1" x14ac:dyDescent="0.3">
      <c r="C60" s="185">
        <v>907</v>
      </c>
      <c r="D60" s="186" t="s">
        <v>129</v>
      </c>
      <c r="E60" s="187">
        <f>E32</f>
        <v>3110.4</v>
      </c>
      <c r="F60" s="187">
        <f>F32</f>
        <v>0</v>
      </c>
      <c r="G60" s="187">
        <f>G32</f>
        <v>-3110.4</v>
      </c>
    </row>
    <row r="61" spans="3:7" hidden="1" x14ac:dyDescent="0.3"/>
    <row r="62" spans="3:7" hidden="1" x14ac:dyDescent="0.3">
      <c r="C62" s="185">
        <v>913</v>
      </c>
      <c r="D62" s="186" t="s">
        <v>135</v>
      </c>
      <c r="E62" s="187">
        <f>E33</f>
        <v>540.6</v>
      </c>
      <c r="F62" s="187">
        <f>F33</f>
        <v>0</v>
      </c>
      <c r="G62" s="187">
        <f>G33</f>
        <v>-540.6</v>
      </c>
    </row>
    <row r="63" spans="3:7" hidden="1" x14ac:dyDescent="0.3">
      <c r="C63" s="185">
        <v>913</v>
      </c>
      <c r="D63" s="186" t="s">
        <v>127</v>
      </c>
      <c r="E63" s="187" t="e">
        <f>#REF!</f>
        <v>#REF!</v>
      </c>
      <c r="F63" s="187" t="e">
        <f>#REF!</f>
        <v>#REF!</v>
      </c>
      <c r="G63" s="187" t="e">
        <f>#REF!</f>
        <v>#REF!</v>
      </c>
    </row>
    <row r="64" spans="3:7" hidden="1" x14ac:dyDescent="0.3"/>
    <row r="65" spans="3:7" hidden="1" x14ac:dyDescent="0.3">
      <c r="C65" s="185">
        <v>914</v>
      </c>
      <c r="D65" s="186" t="s">
        <v>134</v>
      </c>
      <c r="E65" s="187">
        <f>E6+E7</f>
        <v>228.2</v>
      </c>
      <c r="F65" s="187">
        <f>F6+F7</f>
        <v>0</v>
      </c>
      <c r="G65" s="187">
        <f>G6+G7</f>
        <v>-228.2</v>
      </c>
    </row>
    <row r="66" spans="3:7" hidden="1" x14ac:dyDescent="0.3">
      <c r="C66" s="185">
        <v>914</v>
      </c>
      <c r="D66" s="186" t="s">
        <v>130</v>
      </c>
      <c r="E66" s="187" t="e">
        <f>#REF!+#REF!</f>
        <v>#REF!</v>
      </c>
      <c r="F66" s="187" t="e">
        <f>#REF!+#REF!</f>
        <v>#REF!</v>
      </c>
      <c r="G66" s="187" t="e">
        <f>#REF!+#REF!</f>
        <v>#REF!</v>
      </c>
    </row>
    <row r="67" spans="3:7" hidden="1" x14ac:dyDescent="0.3">
      <c r="C67" s="185">
        <v>914</v>
      </c>
      <c r="D67" s="186" t="s">
        <v>124</v>
      </c>
      <c r="E67" s="187" t="e">
        <f>#REF!+E27</f>
        <v>#REF!</v>
      </c>
      <c r="F67" s="187" t="e">
        <f>#REF!+F27</f>
        <v>#REF!</v>
      </c>
      <c r="G67" s="187" t="e">
        <f>#REF!+G27</f>
        <v>#REF!</v>
      </c>
    </row>
    <row r="68" spans="3:7" hidden="1" x14ac:dyDescent="0.3">
      <c r="C68" s="185">
        <v>914</v>
      </c>
      <c r="D68" s="186" t="s">
        <v>133</v>
      </c>
      <c r="E68" s="187" t="e">
        <f>#REF!++#REF!</f>
        <v>#REF!</v>
      </c>
      <c r="F68" s="187" t="e">
        <f>#REF!++#REF!</f>
        <v>#REF!</v>
      </c>
      <c r="G68" s="187" t="e">
        <f>#REF!++#REF!</f>
        <v>#REF!</v>
      </c>
    </row>
    <row r="69" spans="3:7" hidden="1" x14ac:dyDescent="0.3"/>
    <row r="70" spans="3:7" hidden="1" x14ac:dyDescent="0.3">
      <c r="E70" s="187" t="e">
        <f>SUBTOTAL(9,E49:E68)</f>
        <v>#REF!</v>
      </c>
      <c r="F70" s="187" t="e">
        <f>SUBTOTAL(9,F49:F68)</f>
        <v>#REF!</v>
      </c>
      <c r="G70" s="187" t="e">
        <f>SUBTOTAL(9,G49:G68)</f>
        <v>#REF!</v>
      </c>
    </row>
    <row r="71" spans="3:7" hidden="1" x14ac:dyDescent="0.3">
      <c r="E71" s="187" t="e">
        <f>E70-E43</f>
        <v>#REF!</v>
      </c>
      <c r="F71" s="187" t="e">
        <f>F70-F43</f>
        <v>#REF!</v>
      </c>
      <c r="G71" s="187" t="e">
        <f>G70-G43</f>
        <v>#REF!</v>
      </c>
    </row>
    <row r="72" spans="3:7" hidden="1" x14ac:dyDescent="0.3"/>
    <row r="73" spans="3:7" hidden="1" x14ac:dyDescent="0.3"/>
    <row r="74" spans="3:7" hidden="1" x14ac:dyDescent="0.3"/>
    <row r="75" spans="3:7" hidden="1" x14ac:dyDescent="0.3"/>
    <row r="76" spans="3:7" hidden="1" x14ac:dyDescent="0.3">
      <c r="E76" s="187">
        <v>300814</v>
      </c>
      <c r="F76" s="187">
        <v>513222.79999999993</v>
      </c>
    </row>
    <row r="77" spans="3:7" hidden="1" x14ac:dyDescent="0.3">
      <c r="E77" s="187">
        <f>E36-E76</f>
        <v>71720.000000000058</v>
      </c>
      <c r="F77" s="187">
        <f>F36-F76</f>
        <v>-513222.79999999993</v>
      </c>
    </row>
    <row r="78" spans="3:7" hidden="1" x14ac:dyDescent="0.3"/>
    <row r="79" spans="3:7" hidden="1" x14ac:dyDescent="0.3"/>
    <row r="82" spans="1:11" x14ac:dyDescent="0.3">
      <c r="A82" s="222" t="s">
        <v>216</v>
      </c>
      <c r="B82" s="222"/>
      <c r="C82" s="222"/>
      <c r="D82" s="222"/>
      <c r="E82" s="222"/>
      <c r="F82" s="222"/>
      <c r="G82" s="222"/>
    </row>
    <row r="83" spans="1:11" ht="72" customHeight="1" x14ac:dyDescent="0.3">
      <c r="A83" s="222" t="s">
        <v>226</v>
      </c>
      <c r="B83" s="222"/>
      <c r="C83" s="222"/>
      <c r="D83" s="222"/>
      <c r="E83" s="222"/>
      <c r="F83" s="222"/>
      <c r="G83" s="222"/>
    </row>
    <row r="84" spans="1:11" ht="78" x14ac:dyDescent="0.3">
      <c r="A84" s="152" t="s">
        <v>1</v>
      </c>
      <c r="B84" s="152"/>
      <c r="C84" s="152" t="s">
        <v>83</v>
      </c>
      <c r="D84" s="152" t="s">
        <v>120</v>
      </c>
      <c r="E84" s="153" t="s">
        <v>222</v>
      </c>
      <c r="F84" s="153" t="s">
        <v>223</v>
      </c>
      <c r="G84" s="153" t="s">
        <v>196</v>
      </c>
    </row>
    <row r="85" spans="1:11" ht="58.5" x14ac:dyDescent="0.3">
      <c r="A85" s="156" t="s">
        <v>242</v>
      </c>
      <c r="B85" s="156"/>
      <c r="C85" s="157"/>
      <c r="D85" s="188"/>
      <c r="E85" s="158"/>
      <c r="F85" s="189"/>
      <c r="G85" s="159">
        <f>F85-E85</f>
        <v>0</v>
      </c>
    </row>
    <row r="86" spans="1:11" ht="71.25" customHeight="1" x14ac:dyDescent="0.3">
      <c r="A86" s="156" t="s">
        <v>243</v>
      </c>
      <c r="B86" s="156"/>
      <c r="C86" s="157"/>
      <c r="D86" s="188"/>
      <c r="E86" s="158"/>
      <c r="F86" s="189"/>
      <c r="G86" s="159">
        <f>F86-E86</f>
        <v>0</v>
      </c>
    </row>
    <row r="87" spans="1:11" ht="65.25" customHeight="1" x14ac:dyDescent="0.3">
      <c r="A87" s="156" t="s">
        <v>244</v>
      </c>
      <c r="B87" s="156"/>
      <c r="C87" s="157"/>
      <c r="D87" s="188"/>
      <c r="E87" s="189"/>
      <c r="F87" s="189"/>
      <c r="G87" s="159">
        <f>F87-E87</f>
        <v>0</v>
      </c>
    </row>
    <row r="88" spans="1:11" ht="81" customHeight="1" x14ac:dyDescent="0.3">
      <c r="A88" s="156" t="s">
        <v>245</v>
      </c>
      <c r="B88" s="156"/>
      <c r="C88" s="157"/>
      <c r="D88" s="188"/>
      <c r="E88" s="189"/>
      <c r="F88" s="189"/>
      <c r="G88" s="159">
        <f>F88-E88</f>
        <v>0</v>
      </c>
    </row>
    <row r="89" spans="1:11" s="192" customFormat="1" x14ac:dyDescent="0.3">
      <c r="A89" s="152" t="s">
        <v>4</v>
      </c>
      <c r="B89" s="152"/>
      <c r="C89" s="190"/>
      <c r="D89" s="190"/>
      <c r="E89" s="191">
        <f>SUM(E85:E88)</f>
        <v>0</v>
      </c>
      <c r="F89" s="191">
        <f t="shared" ref="F89:G89" si="2">SUM(F85:F88)</f>
        <v>0</v>
      </c>
      <c r="G89" s="191">
        <f t="shared" si="2"/>
        <v>0</v>
      </c>
      <c r="I89" s="149"/>
      <c r="J89" s="155"/>
      <c r="K89" s="155"/>
    </row>
    <row r="90" spans="1:11" x14ac:dyDescent="0.3">
      <c r="A90" s="193"/>
      <c r="B90" s="193"/>
      <c r="D90" s="185"/>
      <c r="E90" s="194"/>
      <c r="F90" s="194"/>
      <c r="G90" s="194"/>
    </row>
    <row r="91" spans="1:11" x14ac:dyDescent="0.3">
      <c r="A91" s="193"/>
      <c r="B91" s="193"/>
      <c r="D91" s="185"/>
      <c r="E91" s="194"/>
      <c r="F91" s="194"/>
      <c r="G91" s="194"/>
    </row>
    <row r="92" spans="1:11" x14ac:dyDescent="0.3">
      <c r="A92" s="193"/>
      <c r="B92" s="193"/>
      <c r="D92" s="185"/>
      <c r="E92" s="194"/>
      <c r="F92" s="194"/>
      <c r="G92" s="194"/>
    </row>
    <row r="93" spans="1:11" x14ac:dyDescent="0.3">
      <c r="A93" s="193"/>
      <c r="B93" s="193"/>
      <c r="D93" s="185"/>
      <c r="E93" s="194"/>
      <c r="F93" s="194"/>
      <c r="G93" s="194"/>
      <c r="I93" s="146">
        <f>ROUND(F93,1)</f>
        <v>0</v>
      </c>
    </row>
    <row r="94" spans="1:11" x14ac:dyDescent="0.3">
      <c r="A94" s="193"/>
      <c r="B94" s="193"/>
      <c r="D94" s="185"/>
      <c r="E94" s="194"/>
      <c r="F94" s="194"/>
      <c r="G94" s="194"/>
      <c r="I94" s="146">
        <f>ROUND(F94,1)</f>
        <v>0</v>
      </c>
    </row>
    <row r="95" spans="1:11" x14ac:dyDescent="0.3">
      <c r="A95" s="193"/>
      <c r="B95" s="193"/>
      <c r="D95" s="185"/>
      <c r="E95" s="194"/>
      <c r="F95" s="194"/>
      <c r="G95" s="194"/>
    </row>
    <row r="96" spans="1:11" x14ac:dyDescent="0.3">
      <c r="D96" s="185"/>
      <c r="E96" s="194"/>
      <c r="F96" s="194"/>
      <c r="G96" s="194"/>
    </row>
  </sheetData>
  <autoFilter ref="A5:G38"/>
  <mergeCells count="5">
    <mergeCell ref="A1:G1"/>
    <mergeCell ref="A4:G4"/>
    <mergeCell ref="A2:G2"/>
    <mergeCell ref="A83:G83"/>
    <mergeCell ref="A82:G82"/>
  </mergeCells>
  <printOptions horizontalCentered="1"/>
  <pageMargins left="0" right="0" top="0" bottom="0" header="0.31496062992125984" footer="0.31496062992125984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4"/>
  <sheetViews>
    <sheetView zoomScale="80" zoomScaleNormal="80" workbookViewId="0">
      <selection activeCell="H3" sqref="H1:H1048576"/>
    </sheetView>
  </sheetViews>
  <sheetFormatPr defaultRowHeight="19.5" x14ac:dyDescent="0.3"/>
  <cols>
    <col min="1" max="1" width="75.7109375" style="32" customWidth="1"/>
    <col min="2" max="2" width="20.5703125" style="32" hidden="1" customWidth="1"/>
    <col min="3" max="3" width="12.28515625" style="63" hidden="1" customWidth="1"/>
    <col min="4" max="4" width="10.5703125" style="63" hidden="1" customWidth="1"/>
    <col min="5" max="5" width="18.7109375" style="27" customWidth="1"/>
    <col min="6" max="7" width="18.7109375" style="27" hidden="1" customWidth="1"/>
    <col min="8" max="8" width="13.42578125" style="128" hidden="1" customWidth="1"/>
    <col min="9" max="9" width="13.42578125" style="129" hidden="1" customWidth="1"/>
    <col min="10" max="10" width="17.5703125" style="130" hidden="1" customWidth="1"/>
    <col min="11" max="11" width="27.85546875" style="27" customWidth="1"/>
    <col min="12" max="13" width="18.7109375" style="27" hidden="1" customWidth="1"/>
    <col min="14" max="14" width="13.42578125" style="129" hidden="1" customWidth="1"/>
    <col min="15" max="15" width="17.5703125" style="129" hidden="1" customWidth="1"/>
    <col min="16" max="16" width="15.7109375" style="128" hidden="1" customWidth="1"/>
    <col min="17" max="24" width="13.42578125" style="32" hidden="1" customWidth="1"/>
    <col min="25" max="37" width="13.42578125" style="32" customWidth="1"/>
    <col min="38" max="16384" width="9.140625" style="32"/>
  </cols>
  <sheetData>
    <row r="1" spans="1:17" x14ac:dyDescent="0.3">
      <c r="A1" s="223" t="s">
        <v>63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7" s="52" customFormat="1" ht="49.5" customHeight="1" x14ac:dyDescent="0.25">
      <c r="A2" s="225" t="s">
        <v>263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125"/>
      <c r="O2" s="125"/>
      <c r="P2" s="125"/>
      <c r="Q2" s="78"/>
    </row>
    <row r="3" spans="1:17" s="28" customFormat="1" x14ac:dyDescent="0.25">
      <c r="A3" s="3"/>
      <c r="B3" s="3"/>
      <c r="C3" s="64"/>
      <c r="D3" s="64"/>
      <c r="J3" s="42"/>
    </row>
    <row r="4" spans="1:17" s="52" customFormat="1" ht="20.25" x14ac:dyDescent="0.25">
      <c r="A4" s="224" t="s">
        <v>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125"/>
      <c r="O4" s="125"/>
      <c r="P4" s="125"/>
      <c r="Q4" s="78"/>
    </row>
    <row r="5" spans="1:17" s="13" customFormat="1" ht="96.75" customHeight="1" x14ac:dyDescent="0.3">
      <c r="A5" s="34" t="s">
        <v>1</v>
      </c>
      <c r="B5" s="34"/>
      <c r="C5" s="65" t="s">
        <v>83</v>
      </c>
      <c r="D5" s="65" t="s">
        <v>120</v>
      </c>
      <c r="E5" s="53" t="s">
        <v>224</v>
      </c>
      <c r="F5" s="53" t="s">
        <v>225</v>
      </c>
      <c r="G5" s="53" t="s">
        <v>196</v>
      </c>
      <c r="H5" s="14"/>
      <c r="I5" s="126"/>
      <c r="J5" s="127"/>
      <c r="K5" s="53" t="s">
        <v>259</v>
      </c>
      <c r="L5" s="53" t="s">
        <v>260</v>
      </c>
      <c r="M5" s="53" t="s">
        <v>196</v>
      </c>
      <c r="N5" s="126"/>
      <c r="O5" s="126"/>
      <c r="P5" s="14"/>
    </row>
    <row r="6" spans="1:17" ht="58.5" x14ac:dyDescent="0.3">
      <c r="A6" s="7" t="s">
        <v>6</v>
      </c>
      <c r="B6" s="7" t="s">
        <v>237</v>
      </c>
      <c r="C6" s="67">
        <v>914</v>
      </c>
      <c r="D6" s="67" t="s">
        <v>134</v>
      </c>
      <c r="E6" s="8">
        <v>106.7</v>
      </c>
      <c r="F6" s="8"/>
      <c r="G6" s="79">
        <f t="shared" ref="G6:G33" si="0">F6-E6</f>
        <v>-106.7</v>
      </c>
      <c r="I6" s="129" t="s">
        <v>212</v>
      </c>
      <c r="K6" s="8">
        <v>110.7</v>
      </c>
      <c r="L6" s="8"/>
      <c r="M6" s="79">
        <f t="shared" ref="M6:M35" si="1">L6-K6</f>
        <v>-110.7</v>
      </c>
      <c r="N6" s="129" t="s">
        <v>212</v>
      </c>
      <c r="O6" s="130"/>
      <c r="P6" s="137">
        <f>O6-L6-L7</f>
        <v>0</v>
      </c>
    </row>
    <row r="7" spans="1:17" ht="58.5" x14ac:dyDescent="0.3">
      <c r="A7" s="7" t="s">
        <v>2</v>
      </c>
      <c r="B7" s="7" t="s">
        <v>237</v>
      </c>
      <c r="C7" s="67">
        <v>914</v>
      </c>
      <c r="D7" s="67" t="s">
        <v>134</v>
      </c>
      <c r="E7" s="8">
        <v>130.30000000000001</v>
      </c>
      <c r="F7" s="8"/>
      <c r="G7" s="79">
        <f t="shared" si="0"/>
        <v>-130.30000000000001</v>
      </c>
      <c r="I7" s="129" t="s">
        <v>213</v>
      </c>
      <c r="J7" s="130">
        <f>J6-F6-F7</f>
        <v>0</v>
      </c>
      <c r="K7" s="8">
        <v>135.5</v>
      </c>
      <c r="L7" s="8"/>
      <c r="M7" s="79">
        <f t="shared" si="1"/>
        <v>-135.5</v>
      </c>
      <c r="N7" s="129" t="s">
        <v>213</v>
      </c>
      <c r="O7" s="130"/>
    </row>
    <row r="8" spans="1:17" ht="98.25" hidden="1" customHeight="1" x14ac:dyDescent="0.3">
      <c r="A8" s="7" t="s">
        <v>248</v>
      </c>
      <c r="B8" s="68" t="s">
        <v>227</v>
      </c>
      <c r="C8" s="69">
        <v>906</v>
      </c>
      <c r="D8" s="69" t="s">
        <v>121</v>
      </c>
      <c r="E8" s="8"/>
      <c r="F8" s="8"/>
      <c r="G8" s="79">
        <f t="shared" si="0"/>
        <v>0</v>
      </c>
      <c r="I8" s="129" t="s">
        <v>203</v>
      </c>
      <c r="K8" s="8"/>
      <c r="L8" s="8"/>
      <c r="M8" s="79">
        <f t="shared" si="1"/>
        <v>0</v>
      </c>
      <c r="N8" s="129" t="s">
        <v>203</v>
      </c>
      <c r="O8" s="130"/>
      <c r="P8" s="137">
        <f>O8-L8-L9-L10</f>
        <v>0</v>
      </c>
    </row>
    <row r="9" spans="1:17" ht="47.25" hidden="1" customHeight="1" x14ac:dyDescent="0.3">
      <c r="A9" s="68" t="s">
        <v>3</v>
      </c>
      <c r="B9" s="68" t="s">
        <v>227</v>
      </c>
      <c r="C9" s="69">
        <v>906</v>
      </c>
      <c r="D9" s="69" t="s">
        <v>121</v>
      </c>
      <c r="E9" s="8"/>
      <c r="F9" s="8"/>
      <c r="G9" s="79">
        <f t="shared" si="0"/>
        <v>0</v>
      </c>
      <c r="J9" s="130">
        <f>J8-F8-F9-F10</f>
        <v>0</v>
      </c>
      <c r="K9" s="8"/>
      <c r="L9" s="8"/>
      <c r="M9" s="79">
        <f t="shared" si="1"/>
        <v>0</v>
      </c>
      <c r="O9" s="130"/>
    </row>
    <row r="10" spans="1:17" ht="69.75" customHeight="1" x14ac:dyDescent="0.3">
      <c r="A10" s="68" t="s">
        <v>247</v>
      </c>
      <c r="B10" s="68" t="s">
        <v>227</v>
      </c>
      <c r="C10" s="69">
        <v>906</v>
      </c>
      <c r="D10" s="69" t="s">
        <v>121</v>
      </c>
      <c r="E10" s="8">
        <v>299.5</v>
      </c>
      <c r="F10" s="8"/>
      <c r="G10" s="79">
        <f t="shared" si="0"/>
        <v>-299.5</v>
      </c>
      <c r="J10" s="130">
        <f>J12-F12</f>
        <v>0</v>
      </c>
      <c r="K10" s="8"/>
      <c r="L10" s="8"/>
      <c r="M10" s="79">
        <f t="shared" si="1"/>
        <v>0</v>
      </c>
      <c r="O10" s="130"/>
    </row>
    <row r="11" spans="1:17" ht="103.5" customHeight="1" x14ac:dyDescent="0.3">
      <c r="A11" s="7" t="s">
        <v>228</v>
      </c>
      <c r="B11" s="68" t="s">
        <v>239</v>
      </c>
      <c r="C11" s="82">
        <v>907</v>
      </c>
      <c r="D11" s="82" t="s">
        <v>123</v>
      </c>
      <c r="E11" s="8">
        <v>1352.8</v>
      </c>
      <c r="F11" s="8"/>
      <c r="G11" s="79">
        <f t="shared" si="0"/>
        <v>-1352.8</v>
      </c>
      <c r="K11" s="8">
        <v>1352.8</v>
      </c>
      <c r="L11" s="8"/>
      <c r="M11" s="79">
        <f t="shared" si="1"/>
        <v>-1352.8</v>
      </c>
      <c r="O11" s="130"/>
    </row>
    <row r="12" spans="1:17" ht="100.5" customHeight="1" x14ac:dyDescent="0.3">
      <c r="A12" s="57" t="s">
        <v>111</v>
      </c>
      <c r="B12" s="68" t="s">
        <v>239</v>
      </c>
      <c r="C12" s="82">
        <v>907</v>
      </c>
      <c r="D12" s="82" t="s">
        <v>123</v>
      </c>
      <c r="E12" s="8">
        <v>35104.400000000001</v>
      </c>
      <c r="F12" s="8"/>
      <c r="G12" s="79">
        <f t="shared" si="0"/>
        <v>-35104.400000000001</v>
      </c>
      <c r="I12" s="129" t="s">
        <v>214</v>
      </c>
      <c r="K12" s="8">
        <v>5265.7</v>
      </c>
      <c r="L12" s="8"/>
      <c r="M12" s="79">
        <f t="shared" si="1"/>
        <v>-5265.7</v>
      </c>
      <c r="N12" s="129" t="s">
        <v>214</v>
      </c>
      <c r="O12" s="130"/>
      <c r="P12" s="137">
        <f>O12-L12</f>
        <v>0</v>
      </c>
    </row>
    <row r="13" spans="1:17" ht="99" customHeight="1" x14ac:dyDescent="0.3">
      <c r="A13" s="57" t="s">
        <v>296</v>
      </c>
      <c r="B13" s="68" t="s">
        <v>239</v>
      </c>
      <c r="C13" s="82">
        <v>907</v>
      </c>
      <c r="D13" s="82" t="s">
        <v>123</v>
      </c>
      <c r="E13" s="8">
        <v>235159</v>
      </c>
      <c r="F13" s="8"/>
      <c r="G13" s="79">
        <f t="shared" si="0"/>
        <v>-235159</v>
      </c>
      <c r="K13" s="8"/>
      <c r="L13" s="8"/>
      <c r="M13" s="79">
        <f t="shared" si="1"/>
        <v>0</v>
      </c>
      <c r="O13" s="130"/>
      <c r="P13" s="137"/>
    </row>
    <row r="14" spans="1:17" ht="66" customHeight="1" x14ac:dyDescent="0.3">
      <c r="A14" s="57" t="s">
        <v>281</v>
      </c>
      <c r="B14" s="68" t="s">
        <v>239</v>
      </c>
      <c r="C14" s="82">
        <v>907</v>
      </c>
      <c r="D14" s="82" t="s">
        <v>123</v>
      </c>
      <c r="E14" s="8">
        <v>10241</v>
      </c>
      <c r="F14" s="8"/>
      <c r="G14" s="79">
        <f t="shared" si="0"/>
        <v>-10241</v>
      </c>
      <c r="K14" s="8"/>
      <c r="L14" s="8"/>
      <c r="M14" s="79">
        <f t="shared" si="1"/>
        <v>0</v>
      </c>
      <c r="O14" s="130"/>
      <c r="P14" s="137"/>
    </row>
    <row r="15" spans="1:17" ht="66" customHeight="1" x14ac:dyDescent="0.3">
      <c r="A15" s="57" t="s">
        <v>282</v>
      </c>
      <c r="B15" s="68" t="s">
        <v>239</v>
      </c>
      <c r="C15" s="82">
        <v>907</v>
      </c>
      <c r="D15" s="82" t="s">
        <v>123</v>
      </c>
      <c r="E15" s="8">
        <v>5026.8999999999996</v>
      </c>
      <c r="F15" s="8"/>
      <c r="G15" s="79">
        <f t="shared" si="0"/>
        <v>-5026.8999999999996</v>
      </c>
      <c r="K15" s="8"/>
      <c r="L15" s="8"/>
      <c r="M15" s="79">
        <f t="shared" si="1"/>
        <v>0</v>
      </c>
      <c r="O15" s="130"/>
      <c r="P15" s="137"/>
    </row>
    <row r="16" spans="1:17" ht="48.75" customHeight="1" x14ac:dyDescent="0.3">
      <c r="A16" s="57" t="s">
        <v>283</v>
      </c>
      <c r="B16" s="68" t="s">
        <v>230</v>
      </c>
      <c r="C16" s="82">
        <v>914</v>
      </c>
      <c r="D16" s="82" t="s">
        <v>130</v>
      </c>
      <c r="E16" s="8">
        <v>10618.6</v>
      </c>
      <c r="F16" s="8"/>
      <c r="G16" s="79">
        <f t="shared" si="0"/>
        <v>-10618.6</v>
      </c>
      <c r="K16" s="8"/>
      <c r="L16" s="8"/>
      <c r="M16" s="79">
        <f t="shared" si="1"/>
        <v>0</v>
      </c>
      <c r="O16" s="130"/>
      <c r="P16" s="137"/>
    </row>
    <row r="17" spans="1:16" ht="58.5" x14ac:dyDescent="0.3">
      <c r="A17" s="57" t="s">
        <v>249</v>
      </c>
      <c r="B17" s="68" t="s">
        <v>230</v>
      </c>
      <c r="C17" s="82">
        <v>914</v>
      </c>
      <c r="D17" s="82" t="s">
        <v>130</v>
      </c>
      <c r="E17" s="8">
        <v>6554.5</v>
      </c>
      <c r="F17" s="8"/>
      <c r="G17" s="79">
        <f t="shared" si="0"/>
        <v>-6554.5</v>
      </c>
      <c r="K17" s="8"/>
      <c r="L17" s="8"/>
      <c r="M17" s="79">
        <f t="shared" si="1"/>
        <v>0</v>
      </c>
      <c r="O17" s="130"/>
      <c r="P17" s="137"/>
    </row>
    <row r="18" spans="1:16" ht="50.25" customHeight="1" x14ac:dyDescent="0.3">
      <c r="A18" s="57" t="s">
        <v>285</v>
      </c>
      <c r="B18" s="68" t="s">
        <v>230</v>
      </c>
      <c r="C18" s="82">
        <v>914</v>
      </c>
      <c r="D18" s="82" t="s">
        <v>130</v>
      </c>
      <c r="E18" s="8">
        <v>27820.400000000001</v>
      </c>
      <c r="F18" s="8"/>
      <c r="G18" s="79">
        <f t="shared" si="0"/>
        <v>-27820.400000000001</v>
      </c>
      <c r="K18" s="8"/>
      <c r="L18" s="8"/>
      <c r="M18" s="79">
        <f t="shared" si="1"/>
        <v>0</v>
      </c>
      <c r="O18" s="130"/>
      <c r="P18" s="137"/>
    </row>
    <row r="19" spans="1:16" ht="42.75" customHeight="1" x14ac:dyDescent="0.3">
      <c r="A19" s="57" t="s">
        <v>284</v>
      </c>
      <c r="B19" s="68" t="s">
        <v>230</v>
      </c>
      <c r="C19" s="82">
        <v>914</v>
      </c>
      <c r="D19" s="82" t="s">
        <v>130</v>
      </c>
      <c r="E19" s="8">
        <v>7207.8</v>
      </c>
      <c r="F19" s="8"/>
      <c r="G19" s="79">
        <f t="shared" si="0"/>
        <v>-7207.8</v>
      </c>
      <c r="K19" s="8"/>
      <c r="L19" s="8"/>
      <c r="M19" s="79">
        <f t="shared" si="1"/>
        <v>0</v>
      </c>
      <c r="O19" s="130"/>
      <c r="P19" s="137"/>
    </row>
    <row r="20" spans="1:16" ht="66" customHeight="1" x14ac:dyDescent="0.3">
      <c r="A20" s="57" t="s">
        <v>286</v>
      </c>
      <c r="B20" s="68" t="s">
        <v>230</v>
      </c>
      <c r="C20" s="82">
        <v>914</v>
      </c>
      <c r="D20" s="82" t="s">
        <v>130</v>
      </c>
      <c r="E20" s="8">
        <v>17332.099999999999</v>
      </c>
      <c r="F20" s="8"/>
      <c r="G20" s="79">
        <f t="shared" si="0"/>
        <v>-17332.099999999999</v>
      </c>
      <c r="K20" s="8"/>
      <c r="L20" s="8"/>
      <c r="M20" s="79">
        <f t="shared" si="1"/>
        <v>0</v>
      </c>
      <c r="O20" s="130"/>
      <c r="P20" s="137"/>
    </row>
    <row r="21" spans="1:16" ht="39" x14ac:dyDescent="0.3">
      <c r="A21" s="57" t="s">
        <v>287</v>
      </c>
      <c r="B21" s="68" t="s">
        <v>230</v>
      </c>
      <c r="C21" s="82">
        <v>914</v>
      </c>
      <c r="D21" s="82" t="s">
        <v>130</v>
      </c>
      <c r="E21" s="8">
        <v>4065.9</v>
      </c>
      <c r="F21" s="8"/>
      <c r="G21" s="79">
        <f t="shared" si="0"/>
        <v>-4065.9</v>
      </c>
      <c r="K21" s="8"/>
      <c r="L21" s="8"/>
      <c r="M21" s="79">
        <f t="shared" si="1"/>
        <v>0</v>
      </c>
      <c r="O21" s="130"/>
      <c r="P21" s="137"/>
    </row>
    <row r="22" spans="1:16" ht="58.5" x14ac:dyDescent="0.3">
      <c r="A22" s="57" t="s">
        <v>288</v>
      </c>
      <c r="B22" s="68" t="s">
        <v>230</v>
      </c>
      <c r="C22" s="82">
        <v>914</v>
      </c>
      <c r="D22" s="82" t="s">
        <v>130</v>
      </c>
      <c r="E22" s="8">
        <v>7388.2</v>
      </c>
      <c r="F22" s="8"/>
      <c r="G22" s="79">
        <f t="shared" si="0"/>
        <v>-7388.2</v>
      </c>
      <c r="K22" s="8"/>
      <c r="L22" s="8"/>
      <c r="M22" s="79">
        <f t="shared" si="1"/>
        <v>0</v>
      </c>
      <c r="O22" s="130"/>
      <c r="P22" s="137"/>
    </row>
    <row r="23" spans="1:16" s="123" customFormat="1" ht="85.5" customHeight="1" x14ac:dyDescent="0.3">
      <c r="A23" s="57" t="s">
        <v>289</v>
      </c>
      <c r="B23" s="68" t="s">
        <v>230</v>
      </c>
      <c r="C23" s="82">
        <v>914</v>
      </c>
      <c r="D23" s="82" t="s">
        <v>130</v>
      </c>
      <c r="E23" s="8"/>
      <c r="F23" s="122"/>
      <c r="G23" s="79">
        <f t="shared" si="0"/>
        <v>0</v>
      </c>
      <c r="H23" s="131"/>
      <c r="I23" s="132"/>
      <c r="J23" s="133"/>
      <c r="K23" s="8">
        <v>109639.8</v>
      </c>
      <c r="L23" s="122"/>
      <c r="M23" s="79">
        <f t="shared" si="1"/>
        <v>-109639.8</v>
      </c>
      <c r="N23" s="132"/>
      <c r="O23" s="133"/>
      <c r="P23" s="138"/>
    </row>
    <row r="24" spans="1:16" s="123" customFormat="1" ht="41.25" customHeight="1" x14ac:dyDescent="0.3">
      <c r="A24" s="57" t="s">
        <v>290</v>
      </c>
      <c r="B24" s="68" t="s">
        <v>230</v>
      </c>
      <c r="C24" s="82">
        <v>914</v>
      </c>
      <c r="D24" s="82" t="s">
        <v>130</v>
      </c>
      <c r="E24" s="8"/>
      <c r="F24" s="122"/>
      <c r="G24" s="79">
        <f t="shared" si="0"/>
        <v>0</v>
      </c>
      <c r="H24" s="131"/>
      <c r="I24" s="132"/>
      <c r="J24" s="133"/>
      <c r="K24" s="8">
        <v>99295.2</v>
      </c>
      <c r="L24" s="122"/>
      <c r="M24" s="79">
        <f t="shared" si="1"/>
        <v>-99295.2</v>
      </c>
      <c r="N24" s="132"/>
      <c r="O24" s="133"/>
      <c r="P24" s="138"/>
    </row>
    <row r="25" spans="1:16" s="123" customFormat="1" ht="55.5" customHeight="1" x14ac:dyDescent="0.3">
      <c r="A25" s="57" t="s">
        <v>291</v>
      </c>
      <c r="B25" s="68" t="s">
        <v>230</v>
      </c>
      <c r="C25" s="82">
        <v>914</v>
      </c>
      <c r="D25" s="82" t="s">
        <v>130</v>
      </c>
      <c r="E25" s="122"/>
      <c r="F25" s="122"/>
      <c r="G25" s="79">
        <f t="shared" si="0"/>
        <v>0</v>
      </c>
      <c r="H25" s="131"/>
      <c r="I25" s="132"/>
      <c r="J25" s="133"/>
      <c r="K25" s="8">
        <v>41189.4</v>
      </c>
      <c r="L25" s="122"/>
      <c r="M25" s="79">
        <f t="shared" si="1"/>
        <v>-41189.4</v>
      </c>
      <c r="N25" s="132"/>
      <c r="O25" s="133"/>
      <c r="P25" s="138"/>
    </row>
    <row r="26" spans="1:16" ht="78" x14ac:dyDescent="0.3">
      <c r="A26" s="7" t="s">
        <v>132</v>
      </c>
      <c r="B26" s="7" t="s">
        <v>231</v>
      </c>
      <c r="C26" s="67">
        <v>914</v>
      </c>
      <c r="D26" s="67" t="s">
        <v>124</v>
      </c>
      <c r="E26" s="8">
        <v>91.5</v>
      </c>
      <c r="F26" s="8"/>
      <c r="G26" s="79">
        <f t="shared" si="0"/>
        <v>-91.5</v>
      </c>
      <c r="J26" s="130">
        <f>J28-F28-F26-F27</f>
        <v>0</v>
      </c>
      <c r="K26" s="8">
        <v>91.5</v>
      </c>
      <c r="L26" s="8"/>
      <c r="M26" s="79">
        <f t="shared" si="1"/>
        <v>-91.5</v>
      </c>
      <c r="O26" s="130"/>
    </row>
    <row r="27" spans="1:16" ht="78" x14ac:dyDescent="0.3">
      <c r="A27" s="7" t="s">
        <v>215</v>
      </c>
      <c r="B27" s="7" t="s">
        <v>231</v>
      </c>
      <c r="C27" s="67">
        <v>914</v>
      </c>
      <c r="D27" s="67" t="s">
        <v>124</v>
      </c>
      <c r="E27" s="8">
        <v>1499.2</v>
      </c>
      <c r="F27" s="8"/>
      <c r="G27" s="79">
        <f t="shared" si="0"/>
        <v>-1499.2</v>
      </c>
      <c r="K27" s="8">
        <v>1499.2</v>
      </c>
      <c r="L27" s="8"/>
      <c r="M27" s="79">
        <f t="shared" si="1"/>
        <v>-1499.2</v>
      </c>
      <c r="O27" s="130"/>
    </row>
    <row r="28" spans="1:16" ht="71.25" customHeight="1" x14ac:dyDescent="0.3">
      <c r="A28" s="7" t="s">
        <v>131</v>
      </c>
      <c r="B28" s="7" t="s">
        <v>231</v>
      </c>
      <c r="C28" s="67">
        <v>914</v>
      </c>
      <c r="D28" s="67" t="s">
        <v>124</v>
      </c>
      <c r="E28" s="8">
        <v>10570.1</v>
      </c>
      <c r="F28" s="8"/>
      <c r="G28" s="79">
        <f t="shared" si="0"/>
        <v>-10570.1</v>
      </c>
      <c r="I28" s="129" t="s">
        <v>204</v>
      </c>
      <c r="K28" s="8">
        <v>10570.1</v>
      </c>
      <c r="L28" s="8"/>
      <c r="M28" s="79">
        <f t="shared" si="1"/>
        <v>-10570.1</v>
      </c>
      <c r="N28" s="129" t="s">
        <v>204</v>
      </c>
      <c r="O28" s="130"/>
      <c r="P28" s="137" t="e">
        <f>O28-L28-L26-#REF!-#REF!-#REF!-L27-#REF!</f>
        <v>#REF!</v>
      </c>
    </row>
    <row r="29" spans="1:16" ht="54" customHeight="1" x14ac:dyDescent="0.3">
      <c r="A29" s="7" t="s">
        <v>235</v>
      </c>
      <c r="B29" s="7" t="s">
        <v>236</v>
      </c>
      <c r="C29" s="67">
        <v>914</v>
      </c>
      <c r="D29" s="67" t="s">
        <v>251</v>
      </c>
      <c r="E29" s="8">
        <v>22593.7</v>
      </c>
      <c r="F29" s="8"/>
      <c r="G29" s="79">
        <f t="shared" si="0"/>
        <v>-22593.7</v>
      </c>
      <c r="K29" s="8"/>
      <c r="L29" s="8"/>
      <c r="M29" s="79">
        <f t="shared" si="1"/>
        <v>0</v>
      </c>
      <c r="O29" s="130"/>
      <c r="P29" s="137"/>
    </row>
    <row r="30" spans="1:16" ht="109.5" customHeight="1" x14ac:dyDescent="0.3">
      <c r="A30" s="7" t="s">
        <v>297</v>
      </c>
      <c r="B30" s="7" t="s">
        <v>232</v>
      </c>
      <c r="C30" s="67">
        <v>904</v>
      </c>
      <c r="D30" s="67" t="s">
        <v>252</v>
      </c>
      <c r="E30" s="8">
        <v>10370.4</v>
      </c>
      <c r="F30" s="8"/>
      <c r="G30" s="79">
        <f t="shared" si="0"/>
        <v>-10370.4</v>
      </c>
      <c r="K30" s="8"/>
      <c r="L30" s="8"/>
      <c r="M30" s="79">
        <f t="shared" si="1"/>
        <v>0</v>
      </c>
      <c r="O30" s="130"/>
    </row>
    <row r="31" spans="1:16" ht="43.5" customHeight="1" x14ac:dyDescent="0.3">
      <c r="A31" s="68" t="s">
        <v>108</v>
      </c>
      <c r="B31" s="7" t="s">
        <v>232</v>
      </c>
      <c r="C31" s="69">
        <v>902</v>
      </c>
      <c r="D31" s="69" t="s">
        <v>126</v>
      </c>
      <c r="E31" s="8">
        <v>3161.9</v>
      </c>
      <c r="F31" s="8"/>
      <c r="G31" s="79">
        <f t="shared" si="0"/>
        <v>-3161.9</v>
      </c>
      <c r="I31" s="129" t="s">
        <v>205</v>
      </c>
      <c r="K31" s="8">
        <v>2276.3000000000002</v>
      </c>
      <c r="L31" s="8"/>
      <c r="M31" s="79">
        <f t="shared" si="1"/>
        <v>-2276.3000000000002</v>
      </c>
      <c r="N31" s="129" t="s">
        <v>205</v>
      </c>
      <c r="O31" s="130"/>
    </row>
    <row r="32" spans="1:16" ht="103.5" customHeight="1" x14ac:dyDescent="0.3">
      <c r="A32" s="68" t="s">
        <v>128</v>
      </c>
      <c r="B32" s="68" t="s">
        <v>234</v>
      </c>
      <c r="C32" s="69">
        <v>907</v>
      </c>
      <c r="D32" s="69" t="s">
        <v>129</v>
      </c>
      <c r="E32" s="8">
        <v>3234.8</v>
      </c>
      <c r="F32" s="8"/>
      <c r="G32" s="79">
        <f t="shared" si="0"/>
        <v>-3234.8</v>
      </c>
      <c r="I32" s="129" t="s">
        <v>206</v>
      </c>
      <c r="K32" s="8">
        <v>3364.1</v>
      </c>
      <c r="L32" s="8"/>
      <c r="M32" s="79">
        <f t="shared" si="1"/>
        <v>-3364.1</v>
      </c>
      <c r="N32" s="129" t="s">
        <v>206</v>
      </c>
      <c r="O32" s="130"/>
    </row>
    <row r="33" spans="1:16" ht="87.75" customHeight="1" x14ac:dyDescent="0.3">
      <c r="A33" s="7" t="s">
        <v>110</v>
      </c>
      <c r="B33" s="68" t="s">
        <v>234</v>
      </c>
      <c r="C33" s="67">
        <v>913</v>
      </c>
      <c r="D33" s="67" t="s">
        <v>135</v>
      </c>
      <c r="E33" s="8">
        <v>534.1</v>
      </c>
      <c r="F33" s="8"/>
      <c r="G33" s="79">
        <f t="shared" si="0"/>
        <v>-534.1</v>
      </c>
      <c r="I33" s="134"/>
      <c r="J33" s="130">
        <f>J32-F32-F33</f>
        <v>0</v>
      </c>
      <c r="K33" s="8">
        <v>598.79999999999995</v>
      </c>
      <c r="L33" s="8"/>
      <c r="M33" s="79">
        <f t="shared" si="1"/>
        <v>-598.79999999999995</v>
      </c>
      <c r="N33" s="134"/>
      <c r="O33" s="130">
        <f>O32-L32-L33</f>
        <v>0</v>
      </c>
    </row>
    <row r="34" spans="1:16" ht="104.25" customHeight="1" x14ac:dyDescent="0.3">
      <c r="A34" s="7" t="s">
        <v>103</v>
      </c>
      <c r="B34" s="7" t="s">
        <v>240</v>
      </c>
      <c r="C34" s="67">
        <v>906</v>
      </c>
      <c r="D34" s="67" t="s">
        <v>129</v>
      </c>
      <c r="E34" s="8">
        <v>494</v>
      </c>
      <c r="F34" s="8"/>
      <c r="G34" s="79">
        <f t="shared" ref="G34:G35" si="2">F34-E34</f>
        <v>-494</v>
      </c>
      <c r="I34" s="129" t="s">
        <v>211</v>
      </c>
      <c r="K34" s="8">
        <v>494</v>
      </c>
      <c r="L34" s="8"/>
      <c r="M34" s="79">
        <f t="shared" si="1"/>
        <v>-494</v>
      </c>
      <c r="N34" s="129" t="s">
        <v>211</v>
      </c>
      <c r="O34" s="130"/>
    </row>
    <row r="35" spans="1:16" s="9" customFormat="1" ht="45" customHeight="1" x14ac:dyDescent="0.25">
      <c r="A35" s="34" t="s">
        <v>4</v>
      </c>
      <c r="B35" s="34"/>
      <c r="C35" s="37" t="s">
        <v>85</v>
      </c>
      <c r="D35" s="37" t="s">
        <v>85</v>
      </c>
      <c r="E35" s="10">
        <f>SUM(E6:E34)</f>
        <v>420957.80000000005</v>
      </c>
      <c r="F35" s="10">
        <f>SUM(F6:F34)</f>
        <v>0</v>
      </c>
      <c r="G35" s="80">
        <f t="shared" si="2"/>
        <v>-420957.80000000005</v>
      </c>
      <c r="I35" s="83" t="s">
        <v>207</v>
      </c>
      <c r="J35" s="84">
        <v>0</v>
      </c>
      <c r="K35" s="10">
        <f>SUM(K6:K34)</f>
        <v>275883.09999999998</v>
      </c>
      <c r="L35" s="10">
        <f>SUM(L6:L34)</f>
        <v>0</v>
      </c>
      <c r="M35" s="80">
        <f t="shared" si="1"/>
        <v>-275883.09999999998</v>
      </c>
      <c r="N35" s="83" t="s">
        <v>207</v>
      </c>
      <c r="O35" s="84">
        <v>0</v>
      </c>
    </row>
    <row r="36" spans="1:16" s="18" customFormat="1" ht="40.5" customHeight="1" x14ac:dyDescent="0.3">
      <c r="C36" s="61"/>
      <c r="D36" s="61"/>
      <c r="E36" s="36"/>
      <c r="F36" s="36"/>
      <c r="G36" s="36"/>
      <c r="H36" s="135"/>
      <c r="I36" s="129" t="s">
        <v>208</v>
      </c>
      <c r="J36" s="130">
        <v>0</v>
      </c>
      <c r="K36" s="36"/>
      <c r="L36" s="36"/>
      <c r="M36" s="36"/>
      <c r="N36" s="129" t="s">
        <v>208</v>
      </c>
      <c r="O36" s="130">
        <v>0</v>
      </c>
      <c r="P36" s="135"/>
    </row>
    <row r="37" spans="1:16" s="18" customFormat="1" ht="40.5" customHeight="1" x14ac:dyDescent="0.3">
      <c r="C37" s="61"/>
      <c r="D37" s="61"/>
      <c r="E37" s="19"/>
      <c r="F37" s="19"/>
      <c r="G37" s="19"/>
      <c r="H37" s="135"/>
      <c r="I37" s="129" t="s">
        <v>209</v>
      </c>
      <c r="J37" s="130">
        <v>0</v>
      </c>
      <c r="K37" s="19"/>
      <c r="L37" s="19"/>
      <c r="M37" s="19"/>
      <c r="N37" s="129" t="s">
        <v>209</v>
      </c>
      <c r="O37" s="130">
        <v>0</v>
      </c>
      <c r="P37" s="135"/>
    </row>
    <row r="38" spans="1:16" s="11" customFormat="1" x14ac:dyDescent="0.3">
      <c r="C38" s="62"/>
      <c r="D38" s="62"/>
      <c r="E38" s="12"/>
      <c r="F38" s="12"/>
      <c r="G38" s="12"/>
      <c r="H38" s="136"/>
      <c r="I38" s="129"/>
      <c r="J38" s="130">
        <f>SUM(J6:J37)</f>
        <v>0</v>
      </c>
      <c r="K38" s="12"/>
      <c r="L38" s="12"/>
      <c r="M38" s="12"/>
      <c r="N38" s="129"/>
      <c r="O38" s="130">
        <f>SUM(O6:O37)</f>
        <v>0</v>
      </c>
      <c r="P38" s="136"/>
    </row>
    <row r="39" spans="1:16" s="13" customFormat="1" ht="39" x14ac:dyDescent="0.3">
      <c r="A39" s="14" t="s">
        <v>298</v>
      </c>
      <c r="B39" s="14"/>
      <c r="C39" s="66"/>
      <c r="D39" s="66"/>
      <c r="E39" s="66"/>
      <c r="F39" s="226" t="s">
        <v>299</v>
      </c>
      <c r="G39" s="226"/>
      <c r="H39" s="226"/>
      <c r="I39" s="226"/>
      <c r="J39" s="226"/>
      <c r="K39" s="226"/>
      <c r="L39" s="226"/>
      <c r="M39" s="226"/>
      <c r="N39" s="126"/>
      <c r="O39" s="126"/>
      <c r="P39" s="14"/>
    </row>
    <row r="41" spans="1:16" hidden="1" x14ac:dyDescent="0.3">
      <c r="E41" s="27">
        <v>169216.49999999997</v>
      </c>
      <c r="F41" s="27">
        <v>218502.3</v>
      </c>
      <c r="K41" s="27">
        <v>14338.7</v>
      </c>
      <c r="L41" s="27">
        <v>137912.5</v>
      </c>
    </row>
    <row r="42" spans="1:16" hidden="1" x14ac:dyDescent="0.3">
      <c r="E42" s="27">
        <f>E35-E41</f>
        <v>251741.30000000008</v>
      </c>
      <c r="F42" s="27">
        <f>F35-F41</f>
        <v>-218502.3</v>
      </c>
      <c r="K42" s="27">
        <f>K35-K41</f>
        <v>261544.39999999997</v>
      </c>
      <c r="L42" s="27">
        <f>L35-L41</f>
        <v>-137912.5</v>
      </c>
    </row>
    <row r="43" spans="1:16" hidden="1" x14ac:dyDescent="0.3"/>
    <row r="44" spans="1:16" hidden="1" x14ac:dyDescent="0.3"/>
    <row r="45" spans="1:16" hidden="1" x14ac:dyDescent="0.3"/>
    <row r="46" spans="1:16" hidden="1" x14ac:dyDescent="0.3"/>
    <row r="47" spans="1:16" hidden="1" x14ac:dyDescent="0.3">
      <c r="C47" s="63">
        <v>902</v>
      </c>
      <c r="D47" s="60" t="s">
        <v>126</v>
      </c>
      <c r="E47" s="27">
        <f>E31</f>
        <v>3161.9</v>
      </c>
      <c r="F47" s="27">
        <f>F31</f>
        <v>0</v>
      </c>
      <c r="G47" s="27">
        <f>G31</f>
        <v>-3161.9</v>
      </c>
      <c r="K47" s="27">
        <f>K31</f>
        <v>2276.3000000000002</v>
      </c>
      <c r="L47" s="27">
        <f>L31</f>
        <v>0</v>
      </c>
      <c r="M47" s="27">
        <f>M31</f>
        <v>-2276.3000000000002</v>
      </c>
    </row>
    <row r="48" spans="1:16" hidden="1" x14ac:dyDescent="0.3">
      <c r="D48" s="60"/>
    </row>
    <row r="49" spans="3:13" hidden="1" x14ac:dyDescent="0.3">
      <c r="C49" s="63">
        <v>904</v>
      </c>
      <c r="D49" s="60" t="s">
        <v>124</v>
      </c>
      <c r="E49" s="27">
        <f>E26</f>
        <v>91.5</v>
      </c>
      <c r="F49" s="27">
        <f>F26</f>
        <v>0</v>
      </c>
      <c r="G49" s="27">
        <f>G26</f>
        <v>-91.5</v>
      </c>
      <c r="K49" s="27">
        <f>K26</f>
        <v>91.5</v>
      </c>
      <c r="L49" s="27">
        <f>L26</f>
        <v>0</v>
      </c>
      <c r="M49" s="27">
        <f>M26</f>
        <v>-91.5</v>
      </c>
    </row>
    <row r="50" spans="3:13" hidden="1" x14ac:dyDescent="0.3">
      <c r="C50" s="63">
        <v>904</v>
      </c>
      <c r="D50" s="60" t="s">
        <v>125</v>
      </c>
      <c r="E50" s="27" t="e">
        <f>#REF!+#REF!+#REF!</f>
        <v>#REF!</v>
      </c>
      <c r="F50" s="27" t="e">
        <f>#REF!+#REF!+#REF!</f>
        <v>#REF!</v>
      </c>
      <c r="G50" s="27" t="e">
        <f>#REF!+#REF!+#REF!</f>
        <v>#REF!</v>
      </c>
      <c r="K50" s="27" t="e">
        <f>#REF!+#REF!+#REF!</f>
        <v>#REF!</v>
      </c>
      <c r="L50" s="27" t="e">
        <f>#REF!+#REF!+#REF!</f>
        <v>#REF!</v>
      </c>
      <c r="M50" s="27" t="e">
        <f>#REF!+#REF!+#REF!</f>
        <v>#REF!</v>
      </c>
    </row>
    <row r="51" spans="3:13" hidden="1" x14ac:dyDescent="0.3">
      <c r="C51" s="63">
        <v>904</v>
      </c>
      <c r="D51" s="60" t="s">
        <v>121</v>
      </c>
    </row>
    <row r="52" spans="3:13" hidden="1" x14ac:dyDescent="0.3">
      <c r="D52" s="60"/>
    </row>
    <row r="53" spans="3:13" hidden="1" x14ac:dyDescent="0.3">
      <c r="C53" s="63">
        <v>906</v>
      </c>
      <c r="D53" s="60" t="s">
        <v>122</v>
      </c>
    </row>
    <row r="54" spans="3:13" hidden="1" x14ac:dyDescent="0.3">
      <c r="C54" s="63">
        <v>906</v>
      </c>
      <c r="D54" s="60" t="s">
        <v>129</v>
      </c>
      <c r="E54" s="27">
        <f>E34</f>
        <v>494</v>
      </c>
      <c r="F54" s="27">
        <f>F34</f>
        <v>0</v>
      </c>
      <c r="G54" s="27">
        <f>G34</f>
        <v>-494</v>
      </c>
      <c r="K54" s="27">
        <f>K34</f>
        <v>494</v>
      </c>
      <c r="L54" s="27">
        <f>L34</f>
        <v>0</v>
      </c>
      <c r="M54" s="27">
        <f>M34</f>
        <v>-494</v>
      </c>
    </row>
    <row r="55" spans="3:13" hidden="1" x14ac:dyDescent="0.3">
      <c r="C55" s="63">
        <v>906</v>
      </c>
      <c r="D55" s="60" t="s">
        <v>121</v>
      </c>
      <c r="E55" s="27">
        <f>E8+E9</f>
        <v>0</v>
      </c>
      <c r="F55" s="27">
        <f>F8+F9</f>
        <v>0</v>
      </c>
      <c r="G55" s="27">
        <f>G8+G9</f>
        <v>0</v>
      </c>
      <c r="K55" s="27">
        <f>K8+K9</f>
        <v>0</v>
      </c>
      <c r="L55" s="27">
        <f>L8+L9</f>
        <v>0</v>
      </c>
      <c r="M55" s="27">
        <f>M8+M9</f>
        <v>0</v>
      </c>
    </row>
    <row r="56" spans="3:13" hidden="1" x14ac:dyDescent="0.3">
      <c r="D56" s="60"/>
    </row>
    <row r="57" spans="3:13" hidden="1" x14ac:dyDescent="0.3">
      <c r="C57" s="63">
        <v>907</v>
      </c>
      <c r="D57" s="60" t="s">
        <v>123</v>
      </c>
      <c r="E57" s="27">
        <f>E12</f>
        <v>35104.400000000001</v>
      </c>
      <c r="F57" s="27">
        <f>F12</f>
        <v>0</v>
      </c>
      <c r="G57" s="27">
        <f>G12</f>
        <v>-35104.400000000001</v>
      </c>
      <c r="K57" s="27">
        <f>K12</f>
        <v>5265.7</v>
      </c>
      <c r="L57" s="27">
        <f>L12</f>
        <v>0</v>
      </c>
      <c r="M57" s="27">
        <f>M12</f>
        <v>-5265.7</v>
      </c>
    </row>
    <row r="58" spans="3:13" hidden="1" x14ac:dyDescent="0.3">
      <c r="C58" s="63">
        <v>907</v>
      </c>
      <c r="D58" s="60" t="s">
        <v>129</v>
      </c>
      <c r="E58" s="27">
        <f>E32</f>
        <v>3234.8</v>
      </c>
      <c r="F58" s="27">
        <f>F32</f>
        <v>0</v>
      </c>
      <c r="G58" s="27">
        <f>G32</f>
        <v>-3234.8</v>
      </c>
      <c r="K58" s="27">
        <f>K32</f>
        <v>3364.1</v>
      </c>
      <c r="L58" s="27">
        <f>L32</f>
        <v>0</v>
      </c>
      <c r="M58" s="27">
        <f>M32</f>
        <v>-3364.1</v>
      </c>
    </row>
    <row r="59" spans="3:13" hidden="1" x14ac:dyDescent="0.3">
      <c r="D59" s="60"/>
    </row>
    <row r="60" spans="3:13" hidden="1" x14ac:dyDescent="0.3">
      <c r="C60" s="63">
        <v>913</v>
      </c>
      <c r="D60" s="60" t="s">
        <v>135</v>
      </c>
      <c r="E60" s="27">
        <f>E33</f>
        <v>534.1</v>
      </c>
      <c r="F60" s="27">
        <f>F33</f>
        <v>0</v>
      </c>
      <c r="G60" s="27">
        <f>G33</f>
        <v>-534.1</v>
      </c>
      <c r="K60" s="27">
        <f>K33</f>
        <v>598.79999999999995</v>
      </c>
      <c r="L60" s="27">
        <f>L33</f>
        <v>0</v>
      </c>
      <c r="M60" s="27">
        <f>M33</f>
        <v>-598.79999999999995</v>
      </c>
    </row>
    <row r="61" spans="3:13" hidden="1" x14ac:dyDescent="0.3">
      <c r="C61" s="63">
        <v>913</v>
      </c>
      <c r="D61" s="60" t="s">
        <v>127</v>
      </c>
    </row>
    <row r="62" spans="3:13" hidden="1" x14ac:dyDescent="0.3">
      <c r="D62" s="60"/>
    </row>
    <row r="63" spans="3:13" hidden="1" x14ac:dyDescent="0.3">
      <c r="C63" s="63">
        <v>914</v>
      </c>
      <c r="D63" s="60" t="s">
        <v>134</v>
      </c>
      <c r="E63" s="27">
        <f>E6+E7</f>
        <v>237</v>
      </c>
      <c r="F63" s="27">
        <f>F6+F7</f>
        <v>0</v>
      </c>
      <c r="G63" s="27">
        <f>G6+G7</f>
        <v>-237</v>
      </c>
      <c r="K63" s="27">
        <f>K6+K7</f>
        <v>246.2</v>
      </c>
      <c r="L63" s="27">
        <f>L6+L7</f>
        <v>0</v>
      </c>
      <c r="M63" s="27">
        <f>M6+M7</f>
        <v>-246.2</v>
      </c>
    </row>
    <row r="64" spans="3:13" hidden="1" x14ac:dyDescent="0.3">
      <c r="C64" s="63">
        <v>914</v>
      </c>
      <c r="D64" s="60" t="s">
        <v>130</v>
      </c>
      <c r="E64" s="27" t="e">
        <f>#REF!</f>
        <v>#REF!</v>
      </c>
      <c r="F64" s="27" t="e">
        <f>#REF!</f>
        <v>#REF!</v>
      </c>
      <c r="G64" s="27" t="e">
        <f>#REF!</f>
        <v>#REF!</v>
      </c>
      <c r="K64" s="27" t="e">
        <f>#REF!</f>
        <v>#REF!</v>
      </c>
      <c r="L64" s="27" t="e">
        <f>#REF!</f>
        <v>#REF!</v>
      </c>
      <c r="M64" s="27" t="e">
        <f>#REF!</f>
        <v>#REF!</v>
      </c>
    </row>
    <row r="65" spans="1:15" hidden="1" x14ac:dyDescent="0.3">
      <c r="C65" s="63">
        <v>914</v>
      </c>
      <c r="D65" s="60" t="s">
        <v>124</v>
      </c>
      <c r="E65" s="27">
        <f>E28</f>
        <v>10570.1</v>
      </c>
      <c r="F65" s="27">
        <f>F28</f>
        <v>0</v>
      </c>
      <c r="G65" s="27">
        <f>G28</f>
        <v>-10570.1</v>
      </c>
      <c r="K65" s="27">
        <f>K28</f>
        <v>10570.1</v>
      </c>
      <c r="L65" s="27">
        <f>L28</f>
        <v>0</v>
      </c>
      <c r="M65" s="27">
        <f>M28</f>
        <v>-10570.1</v>
      </c>
    </row>
    <row r="66" spans="1:15" hidden="1" x14ac:dyDescent="0.3">
      <c r="C66" s="63">
        <v>914</v>
      </c>
      <c r="D66" s="60" t="s">
        <v>133</v>
      </c>
      <c r="E66" s="27" t="e">
        <f>#REF!+#REF!+#REF!</f>
        <v>#REF!</v>
      </c>
      <c r="F66" s="27" t="e">
        <f>#REF!+#REF!+#REF!</f>
        <v>#REF!</v>
      </c>
      <c r="G66" s="27" t="e">
        <f>#REF!+#REF!+#REF!</f>
        <v>#REF!</v>
      </c>
      <c r="K66" s="27" t="e">
        <f>#REF!+#REF!+#REF!</f>
        <v>#REF!</v>
      </c>
      <c r="L66" s="27" t="e">
        <f>#REF!+#REF!+#REF!</f>
        <v>#REF!</v>
      </c>
      <c r="M66" s="27" t="e">
        <f>#REF!+#REF!+#REF!</f>
        <v>#REF!</v>
      </c>
    </row>
    <row r="67" spans="1:15" hidden="1" x14ac:dyDescent="0.3">
      <c r="D67" s="60"/>
    </row>
    <row r="68" spans="1:15" hidden="1" x14ac:dyDescent="0.3">
      <c r="D68" s="60"/>
      <c r="E68" s="27" t="e">
        <f>SUBTOTAL(9,E47:E66)</f>
        <v>#REF!</v>
      </c>
      <c r="F68" s="27" t="e">
        <f>SUBTOTAL(9,F47:F66)</f>
        <v>#REF!</v>
      </c>
      <c r="G68" s="27" t="e">
        <f>SUBTOTAL(9,G47:G66)</f>
        <v>#REF!</v>
      </c>
      <c r="K68" s="27" t="e">
        <f>SUBTOTAL(9,K47:K66)</f>
        <v>#REF!</v>
      </c>
      <c r="L68" s="27" t="e">
        <f>SUBTOTAL(9,L47:L66)</f>
        <v>#REF!</v>
      </c>
      <c r="M68" s="27" t="e">
        <f>SUBTOTAL(9,M47:M66)</f>
        <v>#REF!</v>
      </c>
    </row>
    <row r="69" spans="1:15" hidden="1" x14ac:dyDescent="0.3">
      <c r="D69" s="60"/>
      <c r="E69" s="27" t="e">
        <f>E68-E41</f>
        <v>#REF!</v>
      </c>
      <c r="F69" s="27" t="e">
        <f>F68-F41</f>
        <v>#REF!</v>
      </c>
      <c r="G69" s="27" t="e">
        <f>G68-G41</f>
        <v>#REF!</v>
      </c>
      <c r="K69" s="27" t="e">
        <f>K68-K41</f>
        <v>#REF!</v>
      </c>
      <c r="L69" s="27" t="e">
        <f>L68-L41</f>
        <v>#REF!</v>
      </c>
      <c r="M69" s="27" t="e">
        <f>M68-M41</f>
        <v>#REF!</v>
      </c>
    </row>
    <row r="70" spans="1:15" hidden="1" x14ac:dyDescent="0.3"/>
    <row r="71" spans="1:15" hidden="1" x14ac:dyDescent="0.3"/>
    <row r="72" spans="1:15" hidden="1" x14ac:dyDescent="0.3"/>
    <row r="73" spans="1:15" hidden="1" x14ac:dyDescent="0.3">
      <c r="E73" s="27">
        <v>169216.5</v>
      </c>
      <c r="F73" s="27">
        <v>218502.3</v>
      </c>
      <c r="K73" s="27">
        <v>14338.7</v>
      </c>
      <c r="L73" s="27">
        <v>137912.5</v>
      </c>
    </row>
    <row r="74" spans="1:15" hidden="1" x14ac:dyDescent="0.3">
      <c r="E74" s="27">
        <f>E35-E73</f>
        <v>251741.30000000005</v>
      </c>
      <c r="F74" s="27">
        <f>F35-F73</f>
        <v>-218502.3</v>
      </c>
      <c r="K74" s="27">
        <f t="shared" ref="K74:L74" si="3">K35-K73</f>
        <v>261544.39999999997</v>
      </c>
      <c r="L74" s="27">
        <f t="shared" si="3"/>
        <v>-137912.5</v>
      </c>
    </row>
    <row r="76" spans="1:15" hidden="1" x14ac:dyDescent="0.3">
      <c r="A76" s="217" t="s">
        <v>216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5" ht="72" hidden="1" customHeight="1" x14ac:dyDescent="0.3">
      <c r="A77" s="227" t="s">
        <v>250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128"/>
      <c r="O77" s="128"/>
    </row>
    <row r="78" spans="1:15" ht="101.25" hidden="1" customHeight="1" x14ac:dyDescent="0.3">
      <c r="A78" s="34" t="s">
        <v>1</v>
      </c>
      <c r="B78" s="34"/>
      <c r="C78" s="34" t="s">
        <v>83</v>
      </c>
      <c r="D78" s="34" t="s">
        <v>120</v>
      </c>
      <c r="E78" s="53" t="s">
        <v>197</v>
      </c>
      <c r="F78" s="53" t="s">
        <v>198</v>
      </c>
      <c r="G78" s="53" t="s">
        <v>196</v>
      </c>
      <c r="I78" s="128"/>
      <c r="J78" s="42"/>
      <c r="K78" s="53" t="s">
        <v>199</v>
      </c>
      <c r="L78" s="53" t="s">
        <v>200</v>
      </c>
      <c r="M78" s="53" t="s">
        <v>196</v>
      </c>
      <c r="N78" s="128"/>
      <c r="O78" s="128"/>
    </row>
    <row r="79" spans="1:15" hidden="1" x14ac:dyDescent="0.3">
      <c r="A79" s="7"/>
      <c r="B79" s="7"/>
      <c r="C79" s="70"/>
      <c r="D79" s="67"/>
      <c r="E79" s="85"/>
      <c r="F79" s="85"/>
      <c r="G79" s="79"/>
      <c r="I79" s="128"/>
      <c r="J79" s="42"/>
      <c r="K79" s="85"/>
      <c r="L79" s="85"/>
      <c r="M79" s="79"/>
      <c r="N79" s="128"/>
      <c r="O79" s="128"/>
    </row>
    <row r="80" spans="1:15" ht="23.25" hidden="1" customHeight="1" x14ac:dyDescent="0.3">
      <c r="A80" s="7"/>
      <c r="B80" s="7"/>
      <c r="C80" s="70"/>
      <c r="D80" s="67"/>
      <c r="E80" s="85"/>
      <c r="F80" s="85"/>
      <c r="G80" s="79"/>
      <c r="I80" s="128"/>
      <c r="J80" s="42"/>
      <c r="K80" s="85"/>
      <c r="L80" s="85"/>
      <c r="M80" s="79"/>
      <c r="N80" s="128"/>
      <c r="O80" s="128"/>
    </row>
    <row r="81" spans="1:16" hidden="1" x14ac:dyDescent="0.3">
      <c r="A81" s="7"/>
      <c r="B81" s="7"/>
      <c r="C81" s="70"/>
      <c r="D81" s="67"/>
      <c r="E81" s="85"/>
      <c r="F81" s="85"/>
      <c r="G81" s="79"/>
      <c r="I81" s="128"/>
      <c r="J81" s="42"/>
      <c r="K81" s="85"/>
      <c r="L81" s="85"/>
      <c r="M81" s="79"/>
      <c r="N81" s="128"/>
      <c r="O81" s="128"/>
    </row>
    <row r="82" spans="1:16" hidden="1" x14ac:dyDescent="0.3">
      <c r="A82" s="7"/>
      <c r="B82" s="7"/>
      <c r="C82" s="70"/>
      <c r="D82" s="67"/>
      <c r="E82" s="85"/>
      <c r="F82" s="85"/>
      <c r="G82" s="79"/>
      <c r="I82" s="128"/>
      <c r="J82" s="42"/>
      <c r="K82" s="85"/>
      <c r="L82" s="85"/>
      <c r="M82" s="79"/>
      <c r="N82" s="128"/>
      <c r="O82" s="128"/>
    </row>
    <row r="83" spans="1:16" s="87" customFormat="1" hidden="1" x14ac:dyDescent="0.3">
      <c r="A83" s="34" t="s">
        <v>4</v>
      </c>
      <c r="B83" s="34"/>
      <c r="C83" s="65"/>
      <c r="D83" s="65"/>
      <c r="E83" s="86">
        <f>SUM(E79:E82)</f>
        <v>0</v>
      </c>
      <c r="F83" s="86">
        <f t="shared" ref="F83:G83" si="4">SUM(F79:F82)</f>
        <v>0</v>
      </c>
      <c r="G83" s="86">
        <f t="shared" si="4"/>
        <v>0</v>
      </c>
      <c r="H83" s="124"/>
      <c r="I83" s="124"/>
      <c r="J83" s="81"/>
      <c r="K83" s="86">
        <f>SUM(K79:K82)</f>
        <v>0</v>
      </c>
      <c r="L83" s="86">
        <f>SUM(L79:L82)</f>
        <v>0</v>
      </c>
      <c r="M83" s="86">
        <f>SUM(M79:M82)</f>
        <v>0</v>
      </c>
      <c r="N83" s="124"/>
      <c r="O83" s="124"/>
      <c r="P83" s="124"/>
    </row>
    <row r="84" spans="1:16" hidden="1" x14ac:dyDescent="0.3"/>
  </sheetData>
  <autoFilter ref="A5:M37"/>
  <mergeCells count="6">
    <mergeCell ref="A1:M1"/>
    <mergeCell ref="A4:M4"/>
    <mergeCell ref="A2:M2"/>
    <mergeCell ref="F39:M39"/>
    <mergeCell ref="A77:M77"/>
    <mergeCell ref="A76:M76"/>
  </mergeCells>
  <printOptions horizontalCentered="1"/>
  <pageMargins left="0" right="0" top="0" bottom="0" header="0.31496062992125984" footer="0.31496062992125984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46" zoomScale="80" zoomScaleNormal="80" workbookViewId="0">
      <selection activeCell="A57" sqref="A57"/>
    </sheetView>
  </sheetViews>
  <sheetFormatPr defaultRowHeight="19.5" x14ac:dyDescent="0.25"/>
  <cols>
    <col min="1" max="1" width="87.7109375" style="2" customWidth="1"/>
    <col min="2" max="2" width="12.140625" style="2" hidden="1" customWidth="1"/>
    <col min="3" max="3" width="12.7109375" style="2" hidden="1" customWidth="1"/>
    <col min="4" max="4" width="27.140625" style="3" customWidth="1"/>
    <col min="5" max="6" width="30.42578125" style="3" hidden="1" customWidth="1"/>
    <col min="7" max="7" width="9.140625" style="2" hidden="1" customWidth="1"/>
    <col min="8" max="8" width="14.28515625" style="2" hidden="1" customWidth="1"/>
    <col min="9" max="13" width="9.140625" style="2" hidden="1" customWidth="1"/>
    <col min="14" max="18" width="0" style="2" hidden="1" customWidth="1"/>
    <col min="19" max="16384" width="9.140625" style="2"/>
  </cols>
  <sheetData>
    <row r="1" spans="1:10" s="91" customFormat="1" x14ac:dyDescent="0.25">
      <c r="A1" s="209" t="s">
        <v>64</v>
      </c>
      <c r="B1" s="209"/>
      <c r="C1" s="209"/>
      <c r="D1" s="209"/>
      <c r="E1" s="209"/>
      <c r="F1" s="209"/>
    </row>
    <row r="2" spans="1:10" s="92" customFormat="1" ht="49.5" customHeight="1" x14ac:dyDescent="0.25">
      <c r="A2" s="214" t="s">
        <v>264</v>
      </c>
      <c r="B2" s="214"/>
      <c r="C2" s="214"/>
      <c r="D2" s="214"/>
      <c r="E2" s="214"/>
      <c r="F2" s="214"/>
    </row>
    <row r="3" spans="1:10" ht="20.25" x14ac:dyDescent="0.25">
      <c r="A3" s="228" t="s">
        <v>0</v>
      </c>
      <c r="B3" s="228"/>
      <c r="C3" s="228"/>
      <c r="D3" s="228"/>
      <c r="E3" s="228"/>
      <c r="F3" s="228"/>
    </row>
    <row r="4" spans="1:10" s="92" customFormat="1" ht="98.25" customHeight="1" x14ac:dyDescent="0.25">
      <c r="A4" s="37" t="s">
        <v>1</v>
      </c>
      <c r="B4" s="37" t="s">
        <v>83</v>
      </c>
      <c r="C4" s="37" t="s">
        <v>120</v>
      </c>
      <c r="D4" s="53" t="s">
        <v>199</v>
      </c>
      <c r="E4" s="53" t="s">
        <v>200</v>
      </c>
      <c r="F4" s="53" t="s">
        <v>196</v>
      </c>
    </row>
    <row r="5" spans="1:10" s="92" customFormat="1" ht="39" x14ac:dyDescent="0.25">
      <c r="A5" s="97" t="s">
        <v>7</v>
      </c>
      <c r="B5" s="98">
        <v>902</v>
      </c>
      <c r="C5" s="98" t="s">
        <v>136</v>
      </c>
      <c r="D5" s="54">
        <v>720.3</v>
      </c>
      <c r="E5" s="54"/>
      <c r="F5" s="79">
        <f t="shared" ref="F5:F53" si="0">E5-D5</f>
        <v>-720.3</v>
      </c>
    </row>
    <row r="6" spans="1:10" ht="58.5" x14ac:dyDescent="0.25">
      <c r="A6" s="55" t="s">
        <v>8</v>
      </c>
      <c r="B6" s="56">
        <v>902</v>
      </c>
      <c r="C6" s="56" t="s">
        <v>136</v>
      </c>
      <c r="D6" s="54">
        <v>714.3</v>
      </c>
      <c r="E6" s="54"/>
      <c r="F6" s="79">
        <f t="shared" si="0"/>
        <v>-714.3</v>
      </c>
    </row>
    <row r="7" spans="1:10" ht="97.5" x14ac:dyDescent="0.25">
      <c r="A7" s="55" t="s">
        <v>9</v>
      </c>
      <c r="B7" s="56">
        <v>902</v>
      </c>
      <c r="C7" s="56" t="s">
        <v>136</v>
      </c>
      <c r="D7" s="121">
        <v>0.3</v>
      </c>
      <c r="E7" s="54"/>
      <c r="F7" s="79">
        <f t="shared" si="0"/>
        <v>-0.3</v>
      </c>
    </row>
    <row r="8" spans="1:10" ht="136.5" x14ac:dyDescent="0.25">
      <c r="A8" s="55" t="s">
        <v>112</v>
      </c>
      <c r="B8" s="56">
        <v>902</v>
      </c>
      <c r="C8" s="56" t="s">
        <v>137</v>
      </c>
      <c r="D8" s="54">
        <v>4.4000000000000004</v>
      </c>
      <c r="E8" s="54"/>
      <c r="F8" s="79">
        <f t="shared" si="0"/>
        <v>-4.4000000000000004</v>
      </c>
    </row>
    <row r="9" spans="1:10" ht="39" x14ac:dyDescent="0.25">
      <c r="A9" s="55" t="s">
        <v>10</v>
      </c>
      <c r="B9" s="56">
        <v>902</v>
      </c>
      <c r="C9" s="56" t="s">
        <v>134</v>
      </c>
      <c r="D9" s="54">
        <f>793+2526.9</f>
        <v>3319.9</v>
      </c>
      <c r="E9" s="54"/>
      <c r="F9" s="79">
        <f t="shared" si="0"/>
        <v>-3319.9</v>
      </c>
    </row>
    <row r="10" spans="1:10" ht="58.5" x14ac:dyDescent="0.25">
      <c r="A10" s="55" t="s">
        <v>107</v>
      </c>
      <c r="B10" s="56">
        <v>902</v>
      </c>
      <c r="C10" s="56" t="s">
        <v>134</v>
      </c>
      <c r="D10" s="54">
        <v>168.7</v>
      </c>
      <c r="E10" s="54"/>
      <c r="F10" s="79">
        <f t="shared" si="0"/>
        <v>-168.7</v>
      </c>
    </row>
    <row r="11" spans="1:10" ht="97.5" x14ac:dyDescent="0.25">
      <c r="A11" s="55" t="s">
        <v>11</v>
      </c>
      <c r="B11" s="56">
        <v>902</v>
      </c>
      <c r="C11" s="56" t="s">
        <v>138</v>
      </c>
      <c r="D11" s="54">
        <v>2920.6</v>
      </c>
      <c r="E11" s="54"/>
      <c r="F11" s="79">
        <f t="shared" si="0"/>
        <v>-2920.6</v>
      </c>
    </row>
    <row r="12" spans="1:10" ht="78" x14ac:dyDescent="0.25">
      <c r="A12" s="55" t="s">
        <v>12</v>
      </c>
      <c r="B12" s="56">
        <v>902</v>
      </c>
      <c r="C12" s="56" t="s">
        <v>138</v>
      </c>
      <c r="D12" s="54">
        <v>5036.8999999999996</v>
      </c>
      <c r="E12" s="54"/>
      <c r="F12" s="79">
        <f t="shared" si="0"/>
        <v>-5036.8999999999996</v>
      </c>
    </row>
    <row r="13" spans="1:10" ht="78" x14ac:dyDescent="0.25">
      <c r="A13" s="55" t="s">
        <v>195</v>
      </c>
      <c r="B13" s="56">
        <v>902</v>
      </c>
      <c r="C13" s="56" t="s">
        <v>126</v>
      </c>
      <c r="D13" s="54">
        <v>54641.7</v>
      </c>
      <c r="E13" s="54"/>
      <c r="F13" s="79">
        <f t="shared" si="0"/>
        <v>-54641.7</v>
      </c>
      <c r="H13" s="110">
        <f>E13/48.8/33</f>
        <v>0</v>
      </c>
      <c r="J13" s="110">
        <f>E13/33/36</f>
        <v>0</v>
      </c>
    </row>
    <row r="14" spans="1:10" ht="174.75" customHeight="1" x14ac:dyDescent="0.25">
      <c r="A14" s="120" t="s">
        <v>13</v>
      </c>
      <c r="B14" s="56">
        <v>907</v>
      </c>
      <c r="C14" s="56" t="s">
        <v>143</v>
      </c>
      <c r="D14" s="54">
        <v>310464.3</v>
      </c>
      <c r="E14" s="54"/>
      <c r="F14" s="79">
        <f t="shared" si="0"/>
        <v>-310464.3</v>
      </c>
    </row>
    <row r="15" spans="1:10" ht="174.75" customHeight="1" x14ac:dyDescent="0.25">
      <c r="A15" s="120" t="s">
        <v>13</v>
      </c>
      <c r="B15" s="56">
        <v>907</v>
      </c>
      <c r="C15" s="56" t="s">
        <v>123</v>
      </c>
      <c r="D15" s="54">
        <v>572512.4</v>
      </c>
      <c r="E15" s="54"/>
      <c r="F15" s="79">
        <f t="shared" si="0"/>
        <v>-572512.4</v>
      </c>
    </row>
    <row r="16" spans="1:10" ht="174.75" customHeight="1" x14ac:dyDescent="0.25">
      <c r="A16" s="120" t="s">
        <v>13</v>
      </c>
      <c r="B16" s="56">
        <v>907</v>
      </c>
      <c r="C16" s="56" t="s">
        <v>142</v>
      </c>
      <c r="D16" s="54">
        <v>10124.1</v>
      </c>
      <c r="E16" s="54"/>
      <c r="F16" s="79">
        <f t="shared" si="0"/>
        <v>-10124.1</v>
      </c>
    </row>
    <row r="17" spans="1:6" ht="97.5" x14ac:dyDescent="0.25">
      <c r="A17" s="55" t="s">
        <v>14</v>
      </c>
      <c r="B17" s="56">
        <v>907</v>
      </c>
      <c r="C17" s="56" t="s">
        <v>142</v>
      </c>
      <c r="D17" s="54">
        <v>3471.6</v>
      </c>
      <c r="E17" s="54"/>
      <c r="F17" s="79">
        <f t="shared" si="0"/>
        <v>-3471.6</v>
      </c>
    </row>
    <row r="18" spans="1:6" ht="253.5" hidden="1" x14ac:dyDescent="0.25">
      <c r="A18" s="55" t="s">
        <v>15</v>
      </c>
      <c r="B18" s="56">
        <v>914</v>
      </c>
      <c r="C18" s="56" t="s">
        <v>139</v>
      </c>
      <c r="D18" s="54"/>
      <c r="E18" s="54"/>
      <c r="F18" s="79">
        <f t="shared" si="0"/>
        <v>0</v>
      </c>
    </row>
    <row r="19" spans="1:6" ht="97.5" x14ac:dyDescent="0.25">
      <c r="A19" s="55" t="s">
        <v>16</v>
      </c>
      <c r="B19" s="56">
        <v>913</v>
      </c>
      <c r="C19" s="56" t="s">
        <v>140</v>
      </c>
      <c r="D19" s="54">
        <v>60181.9</v>
      </c>
      <c r="E19" s="54"/>
      <c r="F19" s="79">
        <f t="shared" si="0"/>
        <v>-60181.9</v>
      </c>
    </row>
    <row r="20" spans="1:6" ht="136.5" hidden="1" x14ac:dyDescent="0.25">
      <c r="A20" s="55" t="s">
        <v>113</v>
      </c>
      <c r="B20" s="56">
        <v>913</v>
      </c>
      <c r="C20" s="56" t="s">
        <v>141</v>
      </c>
      <c r="D20" s="54"/>
      <c r="E20" s="54"/>
      <c r="F20" s="79">
        <f t="shared" si="0"/>
        <v>0</v>
      </c>
    </row>
    <row r="21" spans="1:6" ht="78" x14ac:dyDescent="0.25">
      <c r="A21" s="55" t="s">
        <v>17</v>
      </c>
      <c r="B21" s="56">
        <v>913</v>
      </c>
      <c r="C21" s="56" t="s">
        <v>141</v>
      </c>
      <c r="D21" s="54">
        <v>1529.5</v>
      </c>
      <c r="E21" s="54"/>
      <c r="F21" s="79">
        <f t="shared" si="0"/>
        <v>-1529.5</v>
      </c>
    </row>
    <row r="22" spans="1:6" ht="39" x14ac:dyDescent="0.25">
      <c r="A22" s="55" t="s">
        <v>18</v>
      </c>
      <c r="B22" s="56">
        <v>913</v>
      </c>
      <c r="C22" s="56" t="s">
        <v>141</v>
      </c>
      <c r="D22" s="54">
        <v>33068.6</v>
      </c>
      <c r="E22" s="54"/>
      <c r="F22" s="79">
        <f t="shared" si="0"/>
        <v>-33068.6</v>
      </c>
    </row>
    <row r="23" spans="1:6" ht="156" hidden="1" x14ac:dyDescent="0.25">
      <c r="A23" s="55" t="s">
        <v>19</v>
      </c>
      <c r="B23" s="56">
        <v>913</v>
      </c>
      <c r="C23" s="56" t="s">
        <v>141</v>
      </c>
      <c r="D23" s="54"/>
      <c r="E23" s="54"/>
      <c r="F23" s="79">
        <f t="shared" si="0"/>
        <v>0</v>
      </c>
    </row>
    <row r="24" spans="1:6" ht="117" hidden="1" x14ac:dyDescent="0.25">
      <c r="A24" s="55" t="s">
        <v>20</v>
      </c>
      <c r="B24" s="56">
        <v>913</v>
      </c>
      <c r="C24" s="56" t="s">
        <v>141</v>
      </c>
      <c r="D24" s="54"/>
      <c r="E24" s="54"/>
      <c r="F24" s="79">
        <f t="shared" si="0"/>
        <v>0</v>
      </c>
    </row>
    <row r="25" spans="1:6" ht="117" hidden="1" x14ac:dyDescent="0.25">
      <c r="A25" s="55" t="s">
        <v>21</v>
      </c>
      <c r="B25" s="56">
        <v>913</v>
      </c>
      <c r="C25" s="56" t="s">
        <v>141</v>
      </c>
      <c r="D25" s="54"/>
      <c r="E25" s="54"/>
      <c r="F25" s="79">
        <f t="shared" si="0"/>
        <v>0</v>
      </c>
    </row>
    <row r="26" spans="1:6" ht="156" hidden="1" x14ac:dyDescent="0.25">
      <c r="A26" s="55" t="s">
        <v>22</v>
      </c>
      <c r="B26" s="56">
        <v>913</v>
      </c>
      <c r="C26" s="56" t="s">
        <v>141</v>
      </c>
      <c r="D26" s="54"/>
      <c r="E26" s="54"/>
      <c r="F26" s="79">
        <f t="shared" si="0"/>
        <v>0</v>
      </c>
    </row>
    <row r="27" spans="1:6" ht="58.5" x14ac:dyDescent="0.25">
      <c r="A27" s="55" t="s">
        <v>23</v>
      </c>
      <c r="B27" s="56">
        <v>913</v>
      </c>
      <c r="C27" s="56" t="s">
        <v>141</v>
      </c>
      <c r="D27" s="54">
        <v>69936.399999999994</v>
      </c>
      <c r="E27" s="54"/>
      <c r="F27" s="79">
        <f t="shared" si="0"/>
        <v>-69936.399999999994</v>
      </c>
    </row>
    <row r="28" spans="1:6" ht="58.5" x14ac:dyDescent="0.25">
      <c r="A28" s="55" t="s">
        <v>24</v>
      </c>
      <c r="B28" s="56">
        <v>913</v>
      </c>
      <c r="C28" s="56" t="s">
        <v>141</v>
      </c>
      <c r="D28" s="54">
        <v>7676.7</v>
      </c>
      <c r="E28" s="54"/>
      <c r="F28" s="79">
        <f t="shared" si="0"/>
        <v>-7676.7</v>
      </c>
    </row>
    <row r="29" spans="1:6" ht="39" x14ac:dyDescent="0.25">
      <c r="A29" s="55" t="s">
        <v>25</v>
      </c>
      <c r="B29" s="56">
        <v>913</v>
      </c>
      <c r="C29" s="56" t="s">
        <v>141</v>
      </c>
      <c r="D29" s="54">
        <v>873.3</v>
      </c>
      <c r="E29" s="54"/>
      <c r="F29" s="79">
        <f t="shared" si="0"/>
        <v>-873.3</v>
      </c>
    </row>
    <row r="30" spans="1:6" ht="39" x14ac:dyDescent="0.25">
      <c r="A30" s="55" t="s">
        <v>26</v>
      </c>
      <c r="B30" s="56">
        <v>913</v>
      </c>
      <c r="C30" s="56" t="s">
        <v>126</v>
      </c>
      <c r="D30" s="54">
        <v>16496.8</v>
      </c>
      <c r="E30" s="54"/>
      <c r="F30" s="79">
        <f t="shared" si="0"/>
        <v>-16496.8</v>
      </c>
    </row>
    <row r="31" spans="1:6" ht="58.5" x14ac:dyDescent="0.25">
      <c r="A31" s="55" t="s">
        <v>27</v>
      </c>
      <c r="B31" s="56">
        <v>913</v>
      </c>
      <c r="C31" s="56" t="s">
        <v>126</v>
      </c>
      <c r="D31" s="54">
        <v>6399.5</v>
      </c>
      <c r="E31" s="54"/>
      <c r="F31" s="79">
        <f t="shared" si="0"/>
        <v>-6399.5</v>
      </c>
    </row>
    <row r="32" spans="1:6" ht="39" x14ac:dyDescent="0.25">
      <c r="A32" s="55" t="s">
        <v>269</v>
      </c>
      <c r="B32" s="56">
        <v>913</v>
      </c>
      <c r="C32" s="56" t="s">
        <v>126</v>
      </c>
      <c r="D32" s="54">
        <v>159.5</v>
      </c>
      <c r="E32" s="54"/>
      <c r="F32" s="79">
        <f t="shared" si="0"/>
        <v>-159.5</v>
      </c>
    </row>
    <row r="33" spans="1:6" ht="39" x14ac:dyDescent="0.25">
      <c r="A33" s="55" t="s">
        <v>28</v>
      </c>
      <c r="B33" s="56">
        <v>913</v>
      </c>
      <c r="C33" s="56" t="s">
        <v>126</v>
      </c>
      <c r="D33" s="54">
        <v>33203.5</v>
      </c>
      <c r="E33" s="54"/>
      <c r="F33" s="79">
        <f t="shared" si="0"/>
        <v>-33203.5</v>
      </c>
    </row>
    <row r="34" spans="1:6" ht="117" x14ac:dyDescent="0.25">
      <c r="A34" s="55" t="s">
        <v>114</v>
      </c>
      <c r="B34" s="56">
        <v>913</v>
      </c>
      <c r="C34" s="56" t="s">
        <v>142</v>
      </c>
      <c r="D34" s="54">
        <v>16071.5</v>
      </c>
      <c r="E34" s="54"/>
      <c r="F34" s="79">
        <f t="shared" si="0"/>
        <v>-16071.5</v>
      </c>
    </row>
    <row r="35" spans="1:6" ht="78" x14ac:dyDescent="0.25">
      <c r="A35" s="55" t="s">
        <v>29</v>
      </c>
      <c r="B35" s="56">
        <v>913</v>
      </c>
      <c r="C35" s="56" t="s">
        <v>126</v>
      </c>
      <c r="D35" s="54">
        <v>9548.9</v>
      </c>
      <c r="E35" s="54"/>
      <c r="F35" s="79">
        <f t="shared" si="0"/>
        <v>-9548.9</v>
      </c>
    </row>
    <row r="36" spans="1:6" ht="78" x14ac:dyDescent="0.25">
      <c r="A36" s="55" t="s">
        <v>30</v>
      </c>
      <c r="B36" s="56">
        <v>913</v>
      </c>
      <c r="C36" s="56" t="s">
        <v>126</v>
      </c>
      <c r="D36" s="54">
        <v>3514.5</v>
      </c>
      <c r="E36" s="54"/>
      <c r="F36" s="79">
        <f t="shared" si="0"/>
        <v>-3514.5</v>
      </c>
    </row>
    <row r="37" spans="1:6" ht="97.5" hidden="1" x14ac:dyDescent="0.25">
      <c r="A37" s="55" t="s">
        <v>115</v>
      </c>
      <c r="B37" s="56">
        <v>913</v>
      </c>
      <c r="C37" s="56" t="s">
        <v>141</v>
      </c>
      <c r="D37" s="54"/>
      <c r="E37" s="54"/>
      <c r="F37" s="79">
        <f t="shared" si="0"/>
        <v>0</v>
      </c>
    </row>
    <row r="38" spans="1:6" ht="78" hidden="1" x14ac:dyDescent="0.25">
      <c r="A38" s="55" t="s">
        <v>31</v>
      </c>
      <c r="B38" s="56">
        <v>913</v>
      </c>
      <c r="C38" s="56" t="s">
        <v>126</v>
      </c>
      <c r="D38" s="54"/>
      <c r="E38" s="54"/>
      <c r="F38" s="79">
        <f t="shared" si="0"/>
        <v>0</v>
      </c>
    </row>
    <row r="39" spans="1:6" ht="117" hidden="1" x14ac:dyDescent="0.25">
      <c r="A39" s="55" t="s">
        <v>221</v>
      </c>
      <c r="B39" s="56">
        <v>913</v>
      </c>
      <c r="C39" s="56" t="s">
        <v>126</v>
      </c>
      <c r="D39" s="54"/>
      <c r="E39" s="54"/>
      <c r="F39" s="79">
        <f t="shared" si="0"/>
        <v>0</v>
      </c>
    </row>
    <row r="40" spans="1:6" ht="78" x14ac:dyDescent="0.25">
      <c r="A40" s="55" t="s">
        <v>32</v>
      </c>
      <c r="B40" s="56">
        <v>907</v>
      </c>
      <c r="C40" s="56" t="s">
        <v>126</v>
      </c>
      <c r="D40" s="54">
        <v>19889.7</v>
      </c>
      <c r="E40" s="54"/>
      <c r="F40" s="79">
        <f t="shared" si="0"/>
        <v>-19889.7</v>
      </c>
    </row>
    <row r="41" spans="1:6" ht="78" x14ac:dyDescent="0.25">
      <c r="A41" s="55" t="s">
        <v>33</v>
      </c>
      <c r="B41" s="56">
        <v>907</v>
      </c>
      <c r="C41" s="56" t="s">
        <v>126</v>
      </c>
      <c r="D41" s="54">
        <v>30</v>
      </c>
      <c r="E41" s="54"/>
      <c r="F41" s="79">
        <f t="shared" si="0"/>
        <v>-30</v>
      </c>
    </row>
    <row r="42" spans="1:6" ht="117" x14ac:dyDescent="0.25">
      <c r="A42" s="55" t="s">
        <v>34</v>
      </c>
      <c r="B42" s="56">
        <v>907</v>
      </c>
      <c r="C42" s="56" t="s">
        <v>126</v>
      </c>
      <c r="D42" s="54">
        <v>40979.300000000003</v>
      </c>
      <c r="E42" s="54"/>
      <c r="F42" s="79">
        <f t="shared" si="0"/>
        <v>-40979.300000000003</v>
      </c>
    </row>
    <row r="43" spans="1:6" ht="156" x14ac:dyDescent="0.25">
      <c r="A43" s="55" t="s">
        <v>35</v>
      </c>
      <c r="B43" s="56">
        <v>913</v>
      </c>
      <c r="C43" s="56" t="s">
        <v>126</v>
      </c>
      <c r="D43" s="54">
        <f>488.3+32554.2</f>
        <v>33042.5</v>
      </c>
      <c r="E43" s="54"/>
      <c r="F43" s="79">
        <f t="shared" si="0"/>
        <v>-33042.5</v>
      </c>
    </row>
    <row r="44" spans="1:6" ht="39" x14ac:dyDescent="0.25">
      <c r="A44" s="55" t="s">
        <v>36</v>
      </c>
      <c r="B44" s="56">
        <v>913</v>
      </c>
      <c r="C44" s="56" t="s">
        <v>126</v>
      </c>
      <c r="D44" s="54"/>
      <c r="E44" s="54"/>
      <c r="F44" s="79">
        <f t="shared" si="0"/>
        <v>0</v>
      </c>
    </row>
    <row r="45" spans="1:6" ht="58.5" x14ac:dyDescent="0.25">
      <c r="A45" s="55" t="s">
        <v>116</v>
      </c>
      <c r="B45" s="56">
        <v>913</v>
      </c>
      <c r="C45" s="56" t="s">
        <v>127</v>
      </c>
      <c r="D45" s="54">
        <v>30020.7</v>
      </c>
      <c r="E45" s="54"/>
      <c r="F45" s="79">
        <f t="shared" si="0"/>
        <v>-30020.7</v>
      </c>
    </row>
    <row r="46" spans="1:6" ht="58.5" x14ac:dyDescent="0.25">
      <c r="A46" s="55" t="s">
        <v>117</v>
      </c>
      <c r="B46" s="56">
        <v>914</v>
      </c>
      <c r="C46" s="56" t="s">
        <v>134</v>
      </c>
      <c r="D46" s="54">
        <v>4521.8999999999996</v>
      </c>
      <c r="E46" s="54"/>
      <c r="F46" s="79">
        <f t="shared" si="0"/>
        <v>-4521.8999999999996</v>
      </c>
    </row>
    <row r="47" spans="1:6" ht="39" x14ac:dyDescent="0.25">
      <c r="A47" s="55" t="s">
        <v>37</v>
      </c>
      <c r="B47" s="56">
        <v>907</v>
      </c>
      <c r="C47" s="56" t="s">
        <v>126</v>
      </c>
      <c r="D47" s="54"/>
      <c r="E47" s="54"/>
      <c r="F47" s="79">
        <f t="shared" si="0"/>
        <v>0</v>
      </c>
    </row>
    <row r="48" spans="1:6" ht="102.75" customHeight="1" x14ac:dyDescent="0.25">
      <c r="A48" s="55" t="s">
        <v>217</v>
      </c>
      <c r="B48" s="56">
        <v>913</v>
      </c>
      <c r="C48" s="56" t="s">
        <v>141</v>
      </c>
      <c r="D48" s="54">
        <v>33642.400000000001</v>
      </c>
      <c r="E48" s="54"/>
      <c r="F48" s="79">
        <f t="shared" si="0"/>
        <v>-33642.400000000001</v>
      </c>
    </row>
    <row r="49" spans="1:6" ht="65.25" customHeight="1" x14ac:dyDescent="0.25">
      <c r="A49" s="55" t="s">
        <v>218</v>
      </c>
      <c r="B49" s="56">
        <v>913</v>
      </c>
      <c r="C49" s="56" t="s">
        <v>141</v>
      </c>
      <c r="D49" s="54">
        <v>421.3</v>
      </c>
      <c r="E49" s="54"/>
      <c r="F49" s="79">
        <f t="shared" si="0"/>
        <v>-421.3</v>
      </c>
    </row>
    <row r="50" spans="1:6" ht="84" customHeight="1" x14ac:dyDescent="0.25">
      <c r="A50" s="55" t="s">
        <v>219</v>
      </c>
      <c r="B50" s="56">
        <v>913</v>
      </c>
      <c r="C50" s="56" t="s">
        <v>141</v>
      </c>
      <c r="D50" s="54">
        <v>565.5</v>
      </c>
      <c r="E50" s="54"/>
      <c r="F50" s="79">
        <f t="shared" si="0"/>
        <v>-565.5</v>
      </c>
    </row>
    <row r="51" spans="1:6" ht="118.5" customHeight="1" x14ac:dyDescent="0.25">
      <c r="A51" s="55" t="s">
        <v>220</v>
      </c>
      <c r="B51" s="56">
        <v>913</v>
      </c>
      <c r="C51" s="56" t="s">
        <v>141</v>
      </c>
      <c r="D51" s="54">
        <v>12951.2</v>
      </c>
      <c r="E51" s="54"/>
      <c r="F51" s="79">
        <f t="shared" si="0"/>
        <v>-12951.2</v>
      </c>
    </row>
    <row r="52" spans="1:6" ht="78" hidden="1" x14ac:dyDescent="0.25">
      <c r="A52" s="55" t="s">
        <v>84</v>
      </c>
      <c r="B52" s="56">
        <v>913</v>
      </c>
      <c r="C52" s="56" t="s">
        <v>126</v>
      </c>
      <c r="D52" s="54"/>
      <c r="E52" s="54"/>
      <c r="F52" s="79">
        <f t="shared" si="0"/>
        <v>0</v>
      </c>
    </row>
    <row r="53" spans="1:6" ht="58.5" customHeight="1" x14ac:dyDescent="0.25">
      <c r="A53" s="37" t="s">
        <v>4</v>
      </c>
      <c r="B53" s="37" t="s">
        <v>85</v>
      </c>
      <c r="C53" s="37" t="s">
        <v>85</v>
      </c>
      <c r="D53" s="1">
        <f>SUM(D5:D52)</f>
        <v>1398824.5999999996</v>
      </c>
      <c r="E53" s="1">
        <f>SUM(E5:E52)</f>
        <v>0</v>
      </c>
      <c r="F53" s="80">
        <f t="shared" si="0"/>
        <v>-1398824.5999999996</v>
      </c>
    </row>
    <row r="54" spans="1:6" s="92" customFormat="1" x14ac:dyDescent="0.25">
      <c r="A54" s="2"/>
      <c r="B54" s="2"/>
      <c r="C54" s="2"/>
      <c r="D54" s="3"/>
      <c r="E54" s="3"/>
      <c r="F54" s="3"/>
    </row>
    <row r="57" spans="1:6" ht="39" x14ac:dyDescent="0.3">
      <c r="A57" s="38" t="s">
        <v>298</v>
      </c>
      <c r="B57" s="92"/>
      <c r="C57" s="92"/>
      <c r="D57" s="44" t="s">
        <v>300</v>
      </c>
      <c r="E57" s="44"/>
      <c r="F57" s="204" t="s">
        <v>300</v>
      </c>
    </row>
    <row r="58" spans="1:6" s="92" customFormat="1" x14ac:dyDescent="0.25">
      <c r="A58" s="2"/>
      <c r="B58" s="2"/>
      <c r="C58" s="2"/>
      <c r="D58" s="3"/>
      <c r="E58" s="3"/>
      <c r="F58" s="3"/>
    </row>
    <row r="60" spans="1:6" hidden="1" x14ac:dyDescent="0.25">
      <c r="D60" s="3">
        <v>1324044.1000000001</v>
      </c>
      <c r="E60" s="3">
        <v>1324044.1000000001</v>
      </c>
      <c r="F60" s="3">
        <v>1324044.1000000001</v>
      </c>
    </row>
    <row r="61" spans="1:6" hidden="1" x14ac:dyDescent="0.25">
      <c r="D61" s="3">
        <f>D60-D53</f>
        <v>-74780.499999999534</v>
      </c>
      <c r="E61" s="3">
        <f>E60-E53</f>
        <v>1324044.1000000001</v>
      </c>
      <c r="F61" s="3">
        <f>F60-F53</f>
        <v>2722868.6999999997</v>
      </c>
    </row>
    <row r="62" spans="1:6" hidden="1" x14ac:dyDescent="0.25"/>
    <row r="63" spans="1:6" hidden="1" x14ac:dyDescent="0.25"/>
    <row r="64" spans="1:6" hidden="1" x14ac:dyDescent="0.25">
      <c r="B64" s="2">
        <v>902</v>
      </c>
      <c r="C64" s="2" t="s">
        <v>136</v>
      </c>
      <c r="D64" s="3">
        <f>D5+D6+D7</f>
        <v>1434.8999999999999</v>
      </c>
      <c r="E64" s="3">
        <f>E5+E6+E7</f>
        <v>0</v>
      </c>
      <c r="F64" s="3">
        <f>F5+F6+F7</f>
        <v>-1434.8999999999999</v>
      </c>
    </row>
    <row r="65" spans="2:6" hidden="1" x14ac:dyDescent="0.25">
      <c r="B65" s="2">
        <v>902</v>
      </c>
      <c r="C65" s="2" t="s">
        <v>137</v>
      </c>
      <c r="D65" s="3">
        <f>D8</f>
        <v>4.4000000000000004</v>
      </c>
      <c r="E65" s="3">
        <f>E8</f>
        <v>0</v>
      </c>
      <c r="F65" s="3">
        <f>F8</f>
        <v>-4.4000000000000004</v>
      </c>
    </row>
    <row r="66" spans="2:6" hidden="1" x14ac:dyDescent="0.25">
      <c r="B66" s="2">
        <v>902</v>
      </c>
      <c r="C66" s="2" t="s">
        <v>134</v>
      </c>
      <c r="D66" s="3">
        <f>D10</f>
        <v>168.7</v>
      </c>
      <c r="E66" s="3">
        <f>E10</f>
        <v>0</v>
      </c>
      <c r="F66" s="3">
        <f>F10</f>
        <v>-168.7</v>
      </c>
    </row>
    <row r="67" spans="2:6" hidden="1" x14ac:dyDescent="0.25">
      <c r="B67" s="2">
        <v>902</v>
      </c>
      <c r="C67" s="2" t="s">
        <v>138</v>
      </c>
      <c r="D67" s="3">
        <f>D11+D12</f>
        <v>7957.5</v>
      </c>
      <c r="E67" s="3">
        <f>E11+E12</f>
        <v>0</v>
      </c>
      <c r="F67" s="3">
        <f>F11+F12</f>
        <v>-7957.5</v>
      </c>
    </row>
    <row r="68" spans="2:6" hidden="1" x14ac:dyDescent="0.25">
      <c r="B68" s="2">
        <v>902</v>
      </c>
      <c r="C68" s="2" t="s">
        <v>126</v>
      </c>
      <c r="D68" s="3">
        <f>D13</f>
        <v>54641.7</v>
      </c>
      <c r="E68" s="3">
        <f>E13</f>
        <v>0</v>
      </c>
      <c r="F68" s="3">
        <f>F13</f>
        <v>-54641.7</v>
      </c>
    </row>
    <row r="69" spans="2:6" hidden="1" x14ac:dyDescent="0.25"/>
    <row r="70" spans="2:6" hidden="1" x14ac:dyDescent="0.25">
      <c r="B70" s="2">
        <v>907</v>
      </c>
      <c r="C70" s="2" t="s">
        <v>143</v>
      </c>
      <c r="D70" s="3">
        <f>D14</f>
        <v>310464.3</v>
      </c>
      <c r="E70" s="3">
        <f>E14</f>
        <v>0</v>
      </c>
      <c r="F70" s="3">
        <f>F14</f>
        <v>-310464.3</v>
      </c>
    </row>
    <row r="71" spans="2:6" hidden="1" x14ac:dyDescent="0.25">
      <c r="B71" s="2">
        <v>907</v>
      </c>
      <c r="C71" s="2" t="s">
        <v>123</v>
      </c>
      <c r="D71" s="3" t="e">
        <f>#REF!</f>
        <v>#REF!</v>
      </c>
      <c r="E71" s="3" t="e">
        <f>#REF!</f>
        <v>#REF!</v>
      </c>
      <c r="F71" s="3" t="e">
        <f>#REF!</f>
        <v>#REF!</v>
      </c>
    </row>
    <row r="72" spans="2:6" hidden="1" x14ac:dyDescent="0.25">
      <c r="B72" s="2">
        <v>907</v>
      </c>
      <c r="C72" s="2" t="s">
        <v>122</v>
      </c>
      <c r="D72" s="3" t="e">
        <f>#REF!</f>
        <v>#REF!</v>
      </c>
      <c r="E72" s="3" t="e">
        <f>#REF!</f>
        <v>#REF!</v>
      </c>
      <c r="F72" s="3" t="e">
        <f>#REF!</f>
        <v>#REF!</v>
      </c>
    </row>
    <row r="73" spans="2:6" hidden="1" x14ac:dyDescent="0.25">
      <c r="B73" s="2">
        <v>907</v>
      </c>
      <c r="C73" s="2" t="s">
        <v>129</v>
      </c>
    </row>
    <row r="74" spans="2:6" hidden="1" x14ac:dyDescent="0.25">
      <c r="B74" s="2">
        <v>907</v>
      </c>
      <c r="C74" s="2" t="s">
        <v>142</v>
      </c>
      <c r="D74" s="3">
        <f>D17</f>
        <v>3471.6</v>
      </c>
      <c r="E74" s="3">
        <f>E17</f>
        <v>0</v>
      </c>
      <c r="F74" s="3">
        <f>F17</f>
        <v>-3471.6</v>
      </c>
    </row>
    <row r="75" spans="2:6" hidden="1" x14ac:dyDescent="0.25">
      <c r="B75" s="2">
        <v>907</v>
      </c>
      <c r="C75" s="2" t="s">
        <v>126</v>
      </c>
      <c r="D75" s="3">
        <f>D40+D41+D42+D47</f>
        <v>60899</v>
      </c>
      <c r="E75" s="3">
        <f>E40+E41+E42+E47</f>
        <v>0</v>
      </c>
      <c r="F75" s="3">
        <f>F40+F41+F42+F47</f>
        <v>-60899</v>
      </c>
    </row>
    <row r="76" spans="2:6" hidden="1" x14ac:dyDescent="0.25"/>
    <row r="77" spans="2:6" hidden="1" x14ac:dyDescent="0.25">
      <c r="B77" s="2">
        <v>913</v>
      </c>
      <c r="C77" s="2" t="s">
        <v>129</v>
      </c>
      <c r="D77" s="3">
        <f>D34</f>
        <v>16071.5</v>
      </c>
      <c r="E77" s="3">
        <f>E34</f>
        <v>0</v>
      </c>
      <c r="F77" s="3">
        <f>F34</f>
        <v>-16071.5</v>
      </c>
    </row>
    <row r="78" spans="2:6" hidden="1" x14ac:dyDescent="0.25">
      <c r="B78" s="2">
        <v>913</v>
      </c>
      <c r="C78" s="2" t="s">
        <v>140</v>
      </c>
      <c r="D78" s="3">
        <f>D19</f>
        <v>60181.9</v>
      </c>
      <c r="E78" s="3">
        <f>E19</f>
        <v>0</v>
      </c>
      <c r="F78" s="3">
        <f>F19</f>
        <v>-60181.9</v>
      </c>
    </row>
    <row r="79" spans="2:6" hidden="1" x14ac:dyDescent="0.25">
      <c r="B79" s="2">
        <v>913</v>
      </c>
      <c r="C79" s="2" t="s">
        <v>141</v>
      </c>
      <c r="D79" s="3">
        <f>D20+D21+D22+D23+D24+D25+D26+D27+D28+D29+D37+D52</f>
        <v>113084.5</v>
      </c>
      <c r="E79" s="3">
        <f>E20+E21+E22+E23+E24+E25+E26+E27+E28+E29+E37+E52</f>
        <v>0</v>
      </c>
      <c r="F79" s="3">
        <f>F20+F21+F22+F23+F24+F25+F26+F27+F28+F29+F37+F52</f>
        <v>-113084.5</v>
      </c>
    </row>
    <row r="80" spans="2:6" hidden="1" x14ac:dyDescent="0.25">
      <c r="B80" s="2">
        <v>913</v>
      </c>
      <c r="C80" s="2" t="s">
        <v>126</v>
      </c>
      <c r="D80" s="3">
        <f>D30+D31+D33+D35+D36+D38+D39+D43+D44</f>
        <v>102205.7</v>
      </c>
      <c r="E80" s="3">
        <f>E30+E31+E33+E35+E36+E38+E39+E43+E44</f>
        <v>0</v>
      </c>
      <c r="F80" s="3">
        <f>F30+F31+F33+F35+F36+F38+F39+F43+F44</f>
        <v>-102205.7</v>
      </c>
    </row>
    <row r="81" spans="2:6" hidden="1" x14ac:dyDescent="0.25">
      <c r="B81" s="2">
        <v>913</v>
      </c>
      <c r="C81" s="2" t="s">
        <v>127</v>
      </c>
      <c r="D81" s="3">
        <f>D45</f>
        <v>30020.7</v>
      </c>
      <c r="E81" s="3">
        <f>E45</f>
        <v>0</v>
      </c>
      <c r="F81" s="3">
        <f>F45</f>
        <v>-30020.7</v>
      </c>
    </row>
    <row r="82" spans="2:6" hidden="1" x14ac:dyDescent="0.25"/>
    <row r="83" spans="2:6" hidden="1" x14ac:dyDescent="0.25">
      <c r="B83" s="2">
        <v>914</v>
      </c>
      <c r="C83" s="2" t="s">
        <v>134</v>
      </c>
      <c r="D83" s="3">
        <f>D46</f>
        <v>4521.8999999999996</v>
      </c>
      <c r="E83" s="3">
        <f>E46</f>
        <v>0</v>
      </c>
      <c r="F83" s="3">
        <f>F46</f>
        <v>-4521.8999999999996</v>
      </c>
    </row>
    <row r="84" spans="2:6" hidden="1" x14ac:dyDescent="0.25">
      <c r="B84" s="2">
        <v>914</v>
      </c>
      <c r="C84" s="2" t="s">
        <v>139</v>
      </c>
      <c r="D84" s="3">
        <f>D18</f>
        <v>0</v>
      </c>
      <c r="E84" s="3">
        <f>E18</f>
        <v>0</v>
      </c>
      <c r="F84" s="3">
        <f>F18</f>
        <v>0</v>
      </c>
    </row>
    <row r="85" spans="2:6" hidden="1" x14ac:dyDescent="0.25"/>
    <row r="86" spans="2:6" hidden="1" x14ac:dyDescent="0.25">
      <c r="B86" s="2">
        <v>917</v>
      </c>
      <c r="C86" s="2" t="s">
        <v>134</v>
      </c>
      <c r="D86" s="3">
        <f>D9</f>
        <v>3319.9</v>
      </c>
      <c r="E86" s="3">
        <f>E9</f>
        <v>0</v>
      </c>
      <c r="F86" s="3">
        <f>F9</f>
        <v>-3319.9</v>
      </c>
    </row>
    <row r="87" spans="2:6" hidden="1" x14ac:dyDescent="0.25"/>
    <row r="88" spans="2:6" hidden="1" x14ac:dyDescent="0.25">
      <c r="D88" s="3" t="e">
        <f>SUBTOTAL(9,D64:D86)</f>
        <v>#REF!</v>
      </c>
      <c r="E88" s="3" t="e">
        <f>SUBTOTAL(9,E64:E86)</f>
        <v>#REF!</v>
      </c>
      <c r="F88" s="3" t="e">
        <f>SUBTOTAL(9,F64:F86)</f>
        <v>#REF!</v>
      </c>
    </row>
    <row r="89" spans="2:6" hidden="1" x14ac:dyDescent="0.25">
      <c r="D89" s="3" t="e">
        <f>D88-D60</f>
        <v>#REF!</v>
      </c>
      <c r="E89" s="3" t="e">
        <f>E88-E60</f>
        <v>#REF!</v>
      </c>
      <c r="F89" s="3" t="e">
        <f>F88-F60</f>
        <v>#REF!</v>
      </c>
    </row>
    <row r="90" spans="2:6" hidden="1" x14ac:dyDescent="0.25"/>
    <row r="91" spans="2:6" hidden="1" x14ac:dyDescent="0.25"/>
    <row r="92" spans="2:6" hidden="1" x14ac:dyDescent="0.25">
      <c r="D92" s="3">
        <v>1324044.1000000001</v>
      </c>
      <c r="E92" s="3">
        <v>1516943.6999999993</v>
      </c>
    </row>
    <row r="93" spans="2:6" hidden="1" x14ac:dyDescent="0.25">
      <c r="D93" s="3">
        <f>D92-D53</f>
        <v>-74780.499999999534</v>
      </c>
      <c r="E93" s="3">
        <f>E92-E53</f>
        <v>1516943.6999999993</v>
      </c>
    </row>
    <row r="94" spans="2:6" hidden="1" x14ac:dyDescent="0.25"/>
    <row r="95" spans="2:6" hidden="1" x14ac:dyDescent="0.25"/>
    <row r="96" spans="2:6" hidden="1" x14ac:dyDescent="0.25"/>
    <row r="100" spans="2:3" x14ac:dyDescent="0.25">
      <c r="B100" s="88"/>
      <c r="C100" s="88"/>
    </row>
  </sheetData>
  <mergeCells count="3">
    <mergeCell ref="A2:F2"/>
    <mergeCell ref="A3:F3"/>
    <mergeCell ref="A1:F1"/>
  </mergeCells>
  <printOptions horizontalCentered="1"/>
  <pageMargins left="0" right="0" top="0" bottom="0" header="0.31496062992125984" footer="0.31496062992125984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topLeftCell="A51" zoomScale="85" zoomScaleNormal="85" workbookViewId="0">
      <selection activeCell="A55" sqref="A55:XFD55"/>
    </sheetView>
  </sheetViews>
  <sheetFormatPr defaultRowHeight="19.5" x14ac:dyDescent="0.25"/>
  <cols>
    <col min="1" max="1" width="75.7109375" style="39" customWidth="1"/>
    <col min="2" max="2" width="8.5703125" style="39" hidden="1" customWidth="1"/>
    <col min="3" max="3" width="10.140625" style="39" hidden="1" customWidth="1"/>
    <col min="4" max="4" width="21.7109375" style="30" customWidth="1"/>
    <col min="5" max="6" width="21.7109375" style="30" hidden="1" customWidth="1"/>
    <col min="7" max="7" width="9.140625" style="39" hidden="1" customWidth="1"/>
    <col min="8" max="8" width="21.7109375" style="30" customWidth="1"/>
    <col min="9" max="10" width="21.7109375" style="30" hidden="1" customWidth="1"/>
    <col min="11" max="16384" width="9.140625" style="39"/>
  </cols>
  <sheetData>
    <row r="1" spans="1:10" x14ac:dyDescent="0.25">
      <c r="A1" s="231" t="s">
        <v>65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s="94" customFormat="1" ht="58.5" customHeight="1" x14ac:dyDescent="0.25">
      <c r="A2" s="229" t="s">
        <v>265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94" customFormat="1" ht="20.25" x14ac:dyDescent="0.25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s="94" customFormat="1" ht="78" x14ac:dyDescent="0.25">
      <c r="A4" s="40" t="s">
        <v>1</v>
      </c>
      <c r="B4" s="40" t="s">
        <v>83</v>
      </c>
      <c r="C4" s="40" t="s">
        <v>120</v>
      </c>
      <c r="D4" s="53" t="s">
        <v>224</v>
      </c>
      <c r="E4" s="53" t="s">
        <v>225</v>
      </c>
      <c r="F4" s="53" t="s">
        <v>196</v>
      </c>
      <c r="H4" s="53" t="s">
        <v>259</v>
      </c>
      <c r="I4" s="53" t="s">
        <v>260</v>
      </c>
      <c r="J4" s="53" t="s">
        <v>196</v>
      </c>
    </row>
    <row r="5" spans="1:10" ht="39" x14ac:dyDescent="0.25">
      <c r="A5" s="57" t="s">
        <v>41</v>
      </c>
      <c r="B5" s="58">
        <v>902</v>
      </c>
      <c r="C5" s="58" t="s">
        <v>136</v>
      </c>
      <c r="D5" s="59">
        <v>748</v>
      </c>
      <c r="E5" s="59"/>
      <c r="F5" s="79">
        <f>E5-D5</f>
        <v>-748</v>
      </c>
      <c r="H5" s="59">
        <v>777</v>
      </c>
      <c r="I5" s="59"/>
      <c r="J5" s="79">
        <f t="shared" ref="J5:J56" si="0">I5-H5</f>
        <v>-777</v>
      </c>
    </row>
    <row r="6" spans="1:10" ht="58.5" x14ac:dyDescent="0.25">
      <c r="A6" s="57" t="s">
        <v>42</v>
      </c>
      <c r="B6" s="58">
        <v>902</v>
      </c>
      <c r="C6" s="58" t="s">
        <v>136</v>
      </c>
      <c r="D6" s="59">
        <v>742</v>
      </c>
      <c r="E6" s="59"/>
      <c r="F6" s="79">
        <f t="shared" ref="F6:F56" si="1">E6-D6</f>
        <v>-742</v>
      </c>
      <c r="H6" s="59">
        <v>771</v>
      </c>
      <c r="I6" s="59"/>
      <c r="J6" s="79">
        <f t="shared" si="0"/>
        <v>-771</v>
      </c>
    </row>
    <row r="7" spans="1:10" ht="117" x14ac:dyDescent="0.25">
      <c r="A7" s="57" t="s">
        <v>9</v>
      </c>
      <c r="B7" s="58">
        <v>902</v>
      </c>
      <c r="C7" s="58" t="s">
        <v>136</v>
      </c>
      <c r="D7" s="59">
        <v>0.3</v>
      </c>
      <c r="E7" s="59"/>
      <c r="F7" s="79">
        <f t="shared" si="1"/>
        <v>-0.3</v>
      </c>
      <c r="H7" s="59">
        <v>0.3</v>
      </c>
      <c r="I7" s="59"/>
      <c r="J7" s="79">
        <f t="shared" si="0"/>
        <v>-0.3</v>
      </c>
    </row>
    <row r="8" spans="1:10" ht="170.25" customHeight="1" x14ac:dyDescent="0.25">
      <c r="A8" s="57" t="s">
        <v>118</v>
      </c>
      <c r="B8" s="58">
        <v>902</v>
      </c>
      <c r="C8" s="58" t="s">
        <v>137</v>
      </c>
      <c r="D8" s="59">
        <v>4</v>
      </c>
      <c r="E8" s="59"/>
      <c r="F8" s="79">
        <f t="shared" si="1"/>
        <v>-4</v>
      </c>
      <c r="H8" s="59">
        <v>0</v>
      </c>
      <c r="I8" s="59"/>
      <c r="J8" s="79">
        <f t="shared" si="0"/>
        <v>0</v>
      </c>
    </row>
    <row r="9" spans="1:10" ht="78" hidden="1" x14ac:dyDescent="0.25">
      <c r="A9" s="57" t="s">
        <v>119</v>
      </c>
      <c r="B9" s="58">
        <v>902</v>
      </c>
      <c r="C9" s="58" t="s">
        <v>134</v>
      </c>
      <c r="D9" s="59"/>
      <c r="E9" s="59"/>
      <c r="F9" s="79">
        <f t="shared" si="1"/>
        <v>0</v>
      </c>
      <c r="H9" s="59"/>
      <c r="I9" s="59"/>
      <c r="J9" s="79">
        <f t="shared" si="0"/>
        <v>0</v>
      </c>
    </row>
    <row r="10" spans="1:10" ht="285.75" hidden="1" customHeight="1" x14ac:dyDescent="0.25">
      <c r="A10" s="57" t="s">
        <v>15</v>
      </c>
      <c r="B10" s="58">
        <v>914</v>
      </c>
      <c r="C10" s="58" t="s">
        <v>139</v>
      </c>
      <c r="D10" s="59"/>
      <c r="E10" s="59"/>
      <c r="F10" s="79">
        <f t="shared" si="1"/>
        <v>0</v>
      </c>
      <c r="H10" s="59"/>
      <c r="I10" s="59"/>
      <c r="J10" s="79">
        <f t="shared" si="0"/>
        <v>0</v>
      </c>
    </row>
    <row r="11" spans="1:10" ht="201.75" customHeight="1" x14ac:dyDescent="0.25">
      <c r="A11" s="232" t="s">
        <v>13</v>
      </c>
      <c r="B11" s="58">
        <v>907</v>
      </c>
      <c r="C11" s="58" t="s">
        <v>143</v>
      </c>
      <c r="D11" s="59">
        <v>333224.3</v>
      </c>
      <c r="E11" s="59"/>
      <c r="F11" s="79">
        <f t="shared" si="1"/>
        <v>-333224.3</v>
      </c>
      <c r="H11" s="59">
        <v>358959.1</v>
      </c>
      <c r="I11" s="59"/>
      <c r="J11" s="79">
        <f t="shared" si="0"/>
        <v>-358959.1</v>
      </c>
    </row>
    <row r="12" spans="1:10" ht="72.75" hidden="1" customHeight="1" x14ac:dyDescent="0.25">
      <c r="A12" s="233"/>
      <c r="B12" s="58">
        <v>907</v>
      </c>
      <c r="C12" s="58" t="s">
        <v>123</v>
      </c>
      <c r="D12" s="59"/>
      <c r="E12" s="59"/>
      <c r="F12" s="79">
        <f t="shared" si="1"/>
        <v>0</v>
      </c>
      <c r="H12" s="59"/>
      <c r="I12" s="59"/>
      <c r="J12" s="79">
        <f t="shared" si="0"/>
        <v>0</v>
      </c>
    </row>
    <row r="13" spans="1:10" ht="72.75" hidden="1" customHeight="1" x14ac:dyDescent="0.25">
      <c r="A13" s="234"/>
      <c r="B13" s="58">
        <v>907</v>
      </c>
      <c r="C13" s="58" t="s">
        <v>122</v>
      </c>
      <c r="D13" s="59"/>
      <c r="E13" s="59"/>
      <c r="F13" s="79">
        <f t="shared" si="1"/>
        <v>0</v>
      </c>
      <c r="H13" s="59"/>
      <c r="I13" s="59"/>
      <c r="J13" s="79">
        <f t="shared" si="0"/>
        <v>0</v>
      </c>
    </row>
    <row r="14" spans="1:10" ht="196.5" customHeight="1" x14ac:dyDescent="0.25">
      <c r="A14" s="144" t="s">
        <v>13</v>
      </c>
      <c r="B14" s="58">
        <v>907</v>
      </c>
      <c r="C14" s="58" t="s">
        <v>123</v>
      </c>
      <c r="D14" s="59">
        <v>610235.5</v>
      </c>
      <c r="E14" s="59"/>
      <c r="F14" s="79">
        <f t="shared" si="1"/>
        <v>-610235.5</v>
      </c>
      <c r="H14" s="59">
        <v>626885.1</v>
      </c>
      <c r="I14" s="59"/>
      <c r="J14" s="79">
        <f t="shared" si="0"/>
        <v>-626885.1</v>
      </c>
    </row>
    <row r="15" spans="1:10" ht="72.75" customHeight="1" x14ac:dyDescent="0.25">
      <c r="A15" s="144" t="s">
        <v>13</v>
      </c>
      <c r="B15" s="58">
        <v>907</v>
      </c>
      <c r="C15" s="58" t="s">
        <v>142</v>
      </c>
      <c r="D15" s="59">
        <v>10531.6</v>
      </c>
      <c r="E15" s="59"/>
      <c r="F15" s="79">
        <f t="shared" si="1"/>
        <v>-10531.6</v>
      </c>
      <c r="H15" s="59">
        <v>10954.3</v>
      </c>
      <c r="I15" s="59"/>
      <c r="J15" s="79">
        <f t="shared" si="0"/>
        <v>-10954.3</v>
      </c>
    </row>
    <row r="16" spans="1:10" ht="117" customHeight="1" x14ac:dyDescent="0.25">
      <c r="A16" s="57" t="s">
        <v>14</v>
      </c>
      <c r="B16" s="58">
        <v>907</v>
      </c>
      <c r="C16" s="58" t="s">
        <v>142</v>
      </c>
      <c r="D16" s="59">
        <v>3610.5</v>
      </c>
      <c r="E16" s="59"/>
      <c r="F16" s="79">
        <f t="shared" si="1"/>
        <v>-3610.5</v>
      </c>
      <c r="H16" s="59">
        <v>3754.9</v>
      </c>
      <c r="I16" s="59"/>
      <c r="J16" s="79">
        <f t="shared" si="0"/>
        <v>-3754.9</v>
      </c>
    </row>
    <row r="17" spans="1:10" ht="39" hidden="1" x14ac:dyDescent="0.25">
      <c r="A17" s="57" t="s">
        <v>86</v>
      </c>
      <c r="B17" s="58">
        <v>907</v>
      </c>
      <c r="C17" s="58" t="s">
        <v>126</v>
      </c>
      <c r="D17" s="59"/>
      <c r="E17" s="59"/>
      <c r="F17" s="79">
        <f t="shared" si="1"/>
        <v>0</v>
      </c>
      <c r="H17" s="59"/>
      <c r="I17" s="59"/>
      <c r="J17" s="79">
        <f t="shared" si="0"/>
        <v>0</v>
      </c>
    </row>
    <row r="18" spans="1:10" ht="78" x14ac:dyDescent="0.25">
      <c r="A18" s="57" t="s">
        <v>43</v>
      </c>
      <c r="B18" s="58">
        <v>907</v>
      </c>
      <c r="C18" s="58" t="s">
        <v>126</v>
      </c>
      <c r="D18" s="59">
        <v>19994.400000000001</v>
      </c>
      <c r="E18" s="59"/>
      <c r="F18" s="79">
        <f t="shared" si="1"/>
        <v>-19994.400000000001</v>
      </c>
      <c r="H18" s="59">
        <v>20069.900000000001</v>
      </c>
      <c r="I18" s="59"/>
      <c r="J18" s="79">
        <f t="shared" si="0"/>
        <v>-20069.900000000001</v>
      </c>
    </row>
    <row r="19" spans="1:10" ht="97.5" x14ac:dyDescent="0.25">
      <c r="A19" s="57" t="s">
        <v>44</v>
      </c>
      <c r="B19" s="58">
        <v>907</v>
      </c>
      <c r="C19" s="58" t="s">
        <v>126</v>
      </c>
      <c r="D19" s="59">
        <v>30</v>
      </c>
      <c r="E19" s="59"/>
      <c r="F19" s="79">
        <f t="shared" si="1"/>
        <v>-30</v>
      </c>
      <c r="H19" s="59">
        <v>30</v>
      </c>
      <c r="I19" s="59"/>
      <c r="J19" s="79">
        <f t="shared" si="0"/>
        <v>-30</v>
      </c>
    </row>
    <row r="20" spans="1:10" ht="156" x14ac:dyDescent="0.25">
      <c r="A20" s="57" t="s">
        <v>45</v>
      </c>
      <c r="B20" s="58">
        <v>907</v>
      </c>
      <c r="C20" s="58" t="s">
        <v>126</v>
      </c>
      <c r="D20" s="59">
        <v>43975.8</v>
      </c>
      <c r="E20" s="59"/>
      <c r="F20" s="79">
        <f t="shared" si="1"/>
        <v>-43975.8</v>
      </c>
      <c r="H20" s="59">
        <v>45528</v>
      </c>
      <c r="I20" s="59"/>
      <c r="J20" s="79">
        <f t="shared" si="0"/>
        <v>-45528</v>
      </c>
    </row>
    <row r="21" spans="1:10" ht="117" x14ac:dyDescent="0.25">
      <c r="A21" s="57" t="s">
        <v>46</v>
      </c>
      <c r="B21" s="58">
        <v>902</v>
      </c>
      <c r="C21" s="58" t="s">
        <v>138</v>
      </c>
      <c r="D21" s="59">
        <v>3032.6</v>
      </c>
      <c r="E21" s="59"/>
      <c r="F21" s="79">
        <f t="shared" si="1"/>
        <v>-3032.6</v>
      </c>
      <c r="H21" s="59">
        <v>3149.1</v>
      </c>
      <c r="I21" s="59"/>
      <c r="J21" s="79">
        <f t="shared" si="0"/>
        <v>-3149.1</v>
      </c>
    </row>
    <row r="22" spans="1:10" ht="87.75" customHeight="1" x14ac:dyDescent="0.25">
      <c r="A22" s="57" t="s">
        <v>12</v>
      </c>
      <c r="B22" s="58">
        <v>902</v>
      </c>
      <c r="C22" s="58" t="s">
        <v>138</v>
      </c>
      <c r="D22" s="59">
        <v>4918.3999999999996</v>
      </c>
      <c r="E22" s="59"/>
      <c r="F22" s="79">
        <f t="shared" si="1"/>
        <v>-4918.3999999999996</v>
      </c>
      <c r="H22" s="59">
        <v>737.8</v>
      </c>
      <c r="I22" s="59"/>
      <c r="J22" s="79">
        <f t="shared" si="0"/>
        <v>-737.8</v>
      </c>
    </row>
    <row r="23" spans="1:10" ht="102" customHeight="1" x14ac:dyDescent="0.25">
      <c r="A23" s="57" t="s">
        <v>195</v>
      </c>
      <c r="B23" s="58">
        <v>902</v>
      </c>
      <c r="C23" s="58" t="s">
        <v>126</v>
      </c>
      <c r="D23" s="59">
        <v>43258</v>
      </c>
      <c r="E23" s="59"/>
      <c r="F23" s="79">
        <f t="shared" si="1"/>
        <v>-43258</v>
      </c>
      <c r="H23" s="59">
        <v>38704.6</v>
      </c>
      <c r="I23" s="59"/>
      <c r="J23" s="79">
        <f t="shared" si="0"/>
        <v>-38704.6</v>
      </c>
    </row>
    <row r="24" spans="1:10" ht="117" x14ac:dyDescent="0.25">
      <c r="A24" s="57" t="s">
        <v>16</v>
      </c>
      <c r="B24" s="58">
        <v>913</v>
      </c>
      <c r="C24" s="58" t="s">
        <v>140</v>
      </c>
      <c r="D24" s="59">
        <v>63963.8</v>
      </c>
      <c r="E24" s="59"/>
      <c r="F24" s="79">
        <f t="shared" si="1"/>
        <v>-63963.8</v>
      </c>
      <c r="H24" s="59">
        <v>66428.800000000003</v>
      </c>
      <c r="I24" s="59"/>
      <c r="J24" s="79">
        <f t="shared" si="0"/>
        <v>-66428.800000000003</v>
      </c>
    </row>
    <row r="25" spans="1:10" ht="156" hidden="1" x14ac:dyDescent="0.25">
      <c r="A25" s="57" t="s">
        <v>104</v>
      </c>
      <c r="B25" s="58">
        <v>913</v>
      </c>
      <c r="C25" s="58" t="s">
        <v>141</v>
      </c>
      <c r="D25" s="59"/>
      <c r="E25" s="59"/>
      <c r="F25" s="79">
        <f t="shared" si="1"/>
        <v>0</v>
      </c>
      <c r="H25" s="59"/>
      <c r="I25" s="59"/>
      <c r="J25" s="79">
        <f t="shared" si="0"/>
        <v>0</v>
      </c>
    </row>
    <row r="26" spans="1:10" ht="78" x14ac:dyDescent="0.25">
      <c r="A26" s="57" t="s">
        <v>17</v>
      </c>
      <c r="B26" s="58">
        <v>913</v>
      </c>
      <c r="C26" s="58" t="s">
        <v>141</v>
      </c>
      <c r="D26" s="59">
        <v>1590.6</v>
      </c>
      <c r="E26" s="59"/>
      <c r="F26" s="79">
        <f t="shared" si="1"/>
        <v>-1590.6</v>
      </c>
      <c r="H26" s="59">
        <v>0</v>
      </c>
      <c r="I26" s="59"/>
      <c r="J26" s="79">
        <f t="shared" si="0"/>
        <v>0</v>
      </c>
    </row>
    <row r="27" spans="1:10" ht="39" x14ac:dyDescent="0.25">
      <c r="A27" s="57" t="s">
        <v>47</v>
      </c>
      <c r="B27" s="58">
        <v>913</v>
      </c>
      <c r="C27" s="58" t="s">
        <v>141</v>
      </c>
      <c r="D27" s="59">
        <v>33068</v>
      </c>
      <c r="E27" s="59"/>
      <c r="F27" s="79">
        <f t="shared" si="1"/>
        <v>-33068</v>
      </c>
      <c r="H27" s="59">
        <v>0</v>
      </c>
      <c r="I27" s="59"/>
      <c r="J27" s="79">
        <f t="shared" si="0"/>
        <v>0</v>
      </c>
    </row>
    <row r="28" spans="1:10" ht="175.5" hidden="1" x14ac:dyDescent="0.25">
      <c r="A28" s="57" t="s">
        <v>19</v>
      </c>
      <c r="B28" s="58">
        <v>913</v>
      </c>
      <c r="C28" s="58" t="s">
        <v>141</v>
      </c>
      <c r="D28" s="59"/>
      <c r="E28" s="59"/>
      <c r="F28" s="79">
        <f t="shared" si="1"/>
        <v>0</v>
      </c>
      <c r="H28" s="59"/>
      <c r="I28" s="59"/>
      <c r="J28" s="79">
        <f t="shared" si="0"/>
        <v>0</v>
      </c>
    </row>
    <row r="29" spans="1:10" ht="136.5" hidden="1" x14ac:dyDescent="0.25">
      <c r="A29" s="57" t="s">
        <v>48</v>
      </c>
      <c r="B29" s="58">
        <v>913</v>
      </c>
      <c r="C29" s="58" t="s">
        <v>141</v>
      </c>
      <c r="D29" s="59"/>
      <c r="E29" s="59"/>
      <c r="F29" s="79">
        <f t="shared" si="1"/>
        <v>0</v>
      </c>
      <c r="H29" s="59"/>
      <c r="I29" s="59"/>
      <c r="J29" s="79">
        <f t="shared" si="0"/>
        <v>0</v>
      </c>
    </row>
    <row r="30" spans="1:10" ht="156" hidden="1" x14ac:dyDescent="0.25">
      <c r="A30" s="57" t="s">
        <v>49</v>
      </c>
      <c r="B30" s="58">
        <v>913</v>
      </c>
      <c r="C30" s="58" t="s">
        <v>141</v>
      </c>
      <c r="D30" s="59"/>
      <c r="E30" s="59"/>
      <c r="F30" s="79">
        <f t="shared" si="1"/>
        <v>0</v>
      </c>
      <c r="H30" s="59"/>
      <c r="I30" s="59"/>
      <c r="J30" s="79">
        <f t="shared" si="0"/>
        <v>0</v>
      </c>
    </row>
    <row r="31" spans="1:10" ht="175.5" hidden="1" x14ac:dyDescent="0.25">
      <c r="A31" s="57" t="s">
        <v>22</v>
      </c>
      <c r="B31" s="58">
        <v>913</v>
      </c>
      <c r="C31" s="58" t="s">
        <v>141</v>
      </c>
      <c r="D31" s="59"/>
      <c r="E31" s="59"/>
      <c r="F31" s="79">
        <f t="shared" si="1"/>
        <v>0</v>
      </c>
      <c r="H31" s="59"/>
      <c r="I31" s="59"/>
      <c r="J31" s="79">
        <f t="shared" si="0"/>
        <v>0</v>
      </c>
    </row>
    <row r="32" spans="1:10" ht="78" x14ac:dyDescent="0.25">
      <c r="A32" s="57" t="s">
        <v>23</v>
      </c>
      <c r="B32" s="58">
        <v>913</v>
      </c>
      <c r="C32" s="58" t="s">
        <v>141</v>
      </c>
      <c r="D32" s="59">
        <v>72596.399999999994</v>
      </c>
      <c r="E32" s="59"/>
      <c r="F32" s="79">
        <f t="shared" si="1"/>
        <v>-72596.399999999994</v>
      </c>
      <c r="H32" s="59">
        <v>75359</v>
      </c>
      <c r="I32" s="59"/>
      <c r="J32" s="79">
        <f t="shared" si="0"/>
        <v>-75359</v>
      </c>
    </row>
    <row r="33" spans="1:10" ht="78" x14ac:dyDescent="0.25">
      <c r="A33" s="57" t="s">
        <v>50</v>
      </c>
      <c r="B33" s="58">
        <v>913</v>
      </c>
      <c r="C33" s="58" t="s">
        <v>141</v>
      </c>
      <c r="D33" s="59">
        <v>7968.4</v>
      </c>
      <c r="E33" s="59"/>
      <c r="F33" s="79">
        <f t="shared" si="1"/>
        <v>-7968.4</v>
      </c>
      <c r="H33" s="59">
        <v>8271.2000000000007</v>
      </c>
      <c r="I33" s="59"/>
      <c r="J33" s="79">
        <f t="shared" si="0"/>
        <v>-8271.2000000000007</v>
      </c>
    </row>
    <row r="34" spans="1:10" ht="58.5" x14ac:dyDescent="0.25">
      <c r="A34" s="57" t="s">
        <v>51</v>
      </c>
      <c r="B34" s="58">
        <v>913</v>
      </c>
      <c r="C34" s="58" t="s">
        <v>141</v>
      </c>
      <c r="D34" s="59">
        <v>908.3</v>
      </c>
      <c r="E34" s="59"/>
      <c r="F34" s="79">
        <f t="shared" si="1"/>
        <v>-908.3</v>
      </c>
      <c r="H34" s="59">
        <v>944.6</v>
      </c>
      <c r="I34" s="59"/>
      <c r="J34" s="79">
        <f t="shared" si="0"/>
        <v>-944.6</v>
      </c>
    </row>
    <row r="35" spans="1:10" ht="97.5" hidden="1" x14ac:dyDescent="0.25">
      <c r="A35" s="57" t="s">
        <v>106</v>
      </c>
      <c r="B35" s="58">
        <v>913</v>
      </c>
      <c r="C35" s="58" t="s">
        <v>141</v>
      </c>
      <c r="D35" s="59"/>
      <c r="E35" s="59"/>
      <c r="F35" s="79">
        <f t="shared" si="1"/>
        <v>0</v>
      </c>
      <c r="H35" s="59"/>
      <c r="I35" s="59"/>
      <c r="J35" s="79">
        <f t="shared" si="0"/>
        <v>0</v>
      </c>
    </row>
    <row r="36" spans="1:10" ht="97.5" hidden="1" x14ac:dyDescent="0.25">
      <c r="A36" s="57" t="s">
        <v>31</v>
      </c>
      <c r="B36" s="58">
        <v>913</v>
      </c>
      <c r="C36" s="58" t="s">
        <v>126</v>
      </c>
      <c r="D36" s="59"/>
      <c r="E36" s="59"/>
      <c r="F36" s="79">
        <f t="shared" si="1"/>
        <v>0</v>
      </c>
      <c r="H36" s="59"/>
      <c r="I36" s="59"/>
      <c r="J36" s="79">
        <f t="shared" si="0"/>
        <v>0</v>
      </c>
    </row>
    <row r="37" spans="1:10" ht="156" hidden="1" x14ac:dyDescent="0.25">
      <c r="A37" s="57" t="s">
        <v>221</v>
      </c>
      <c r="B37" s="58">
        <v>913</v>
      </c>
      <c r="C37" s="58" t="s">
        <v>126</v>
      </c>
      <c r="D37" s="59"/>
      <c r="E37" s="59"/>
      <c r="F37" s="79">
        <f t="shared" si="1"/>
        <v>0</v>
      </c>
      <c r="H37" s="59"/>
      <c r="I37" s="59"/>
      <c r="J37" s="79">
        <f t="shared" si="0"/>
        <v>0</v>
      </c>
    </row>
    <row r="38" spans="1:10" ht="58.5" x14ac:dyDescent="0.25">
      <c r="A38" s="57" t="s">
        <v>52</v>
      </c>
      <c r="B38" s="58">
        <v>913</v>
      </c>
      <c r="C38" s="58" t="s">
        <v>126</v>
      </c>
      <c r="D38" s="59">
        <v>17149.599999999999</v>
      </c>
      <c r="E38" s="59"/>
      <c r="F38" s="79">
        <f t="shared" si="1"/>
        <v>-17149.599999999999</v>
      </c>
      <c r="H38" s="59">
        <v>17830.900000000001</v>
      </c>
      <c r="I38" s="59"/>
      <c r="J38" s="79">
        <f t="shared" si="0"/>
        <v>-17830.900000000001</v>
      </c>
    </row>
    <row r="39" spans="1:10" ht="39" x14ac:dyDescent="0.25">
      <c r="A39" s="57" t="s">
        <v>53</v>
      </c>
      <c r="B39" s="58">
        <v>913</v>
      </c>
      <c r="C39" s="58" t="s">
        <v>126</v>
      </c>
      <c r="D39" s="59">
        <v>34549.5</v>
      </c>
      <c r="E39" s="59"/>
      <c r="F39" s="79">
        <f t="shared" si="1"/>
        <v>-34549.5</v>
      </c>
      <c r="H39" s="59">
        <v>35926.5</v>
      </c>
      <c r="I39" s="59"/>
      <c r="J39" s="79">
        <f t="shared" si="0"/>
        <v>-35926.5</v>
      </c>
    </row>
    <row r="40" spans="1:10" ht="136.5" x14ac:dyDescent="0.25">
      <c r="A40" s="57" t="s">
        <v>105</v>
      </c>
      <c r="B40" s="58">
        <v>913</v>
      </c>
      <c r="C40" s="58" t="s">
        <v>142</v>
      </c>
      <c r="D40" s="59">
        <v>16714.400000000001</v>
      </c>
      <c r="E40" s="59"/>
      <c r="F40" s="79">
        <f t="shared" si="1"/>
        <v>-16714.400000000001</v>
      </c>
      <c r="H40" s="59">
        <v>17383</v>
      </c>
      <c r="I40" s="59"/>
      <c r="J40" s="79">
        <f t="shared" si="0"/>
        <v>-17383</v>
      </c>
    </row>
    <row r="41" spans="1:10" ht="39" hidden="1" x14ac:dyDescent="0.25">
      <c r="A41" s="57" t="s">
        <v>54</v>
      </c>
      <c r="B41" s="58">
        <v>913</v>
      </c>
      <c r="C41" s="58" t="s">
        <v>126</v>
      </c>
      <c r="D41" s="59"/>
      <c r="E41" s="59"/>
      <c r="F41" s="79">
        <f t="shared" si="1"/>
        <v>0</v>
      </c>
      <c r="H41" s="59"/>
      <c r="I41" s="59"/>
      <c r="J41" s="79">
        <f t="shared" si="0"/>
        <v>0</v>
      </c>
    </row>
    <row r="42" spans="1:10" ht="58.5" x14ac:dyDescent="0.25">
      <c r="A42" s="57" t="s">
        <v>55</v>
      </c>
      <c r="B42" s="58">
        <v>913</v>
      </c>
      <c r="C42" s="58" t="s">
        <v>126</v>
      </c>
      <c r="D42" s="59">
        <v>6661</v>
      </c>
      <c r="E42" s="59"/>
      <c r="F42" s="79">
        <f t="shared" si="1"/>
        <v>-6661</v>
      </c>
      <c r="H42" s="59">
        <v>6928.6</v>
      </c>
      <c r="I42" s="59"/>
      <c r="J42" s="79">
        <f t="shared" si="0"/>
        <v>-6928.6</v>
      </c>
    </row>
    <row r="43" spans="1:10" ht="58.5" x14ac:dyDescent="0.25">
      <c r="A43" s="57" t="s">
        <v>269</v>
      </c>
      <c r="B43" s="58">
        <v>913</v>
      </c>
      <c r="C43" s="58" t="s">
        <v>126</v>
      </c>
      <c r="D43" s="59">
        <v>165.9</v>
      </c>
      <c r="E43" s="59"/>
      <c r="F43" s="79">
        <f t="shared" si="1"/>
        <v>-165.9</v>
      </c>
      <c r="H43" s="59">
        <v>172.4</v>
      </c>
      <c r="I43" s="59"/>
      <c r="J43" s="79">
        <f t="shared" si="0"/>
        <v>-172.4</v>
      </c>
    </row>
    <row r="44" spans="1:10" ht="97.5" x14ac:dyDescent="0.25">
      <c r="A44" s="57" t="s">
        <v>56</v>
      </c>
      <c r="B44" s="58">
        <v>913</v>
      </c>
      <c r="C44" s="58" t="s">
        <v>126</v>
      </c>
      <c r="D44" s="59">
        <v>9930.9</v>
      </c>
      <c r="E44" s="59"/>
      <c r="F44" s="79">
        <f t="shared" si="1"/>
        <v>-9930.9</v>
      </c>
      <c r="H44" s="59">
        <v>10328.200000000001</v>
      </c>
      <c r="I44" s="59"/>
      <c r="J44" s="79">
        <f t="shared" si="0"/>
        <v>-10328.200000000001</v>
      </c>
    </row>
    <row r="45" spans="1:10" ht="78" x14ac:dyDescent="0.25">
      <c r="A45" s="57" t="s">
        <v>57</v>
      </c>
      <c r="B45" s="58">
        <v>913</v>
      </c>
      <c r="C45" s="58" t="s">
        <v>126</v>
      </c>
      <c r="D45" s="59">
        <v>3656.7</v>
      </c>
      <c r="E45" s="59"/>
      <c r="F45" s="79">
        <f t="shared" si="1"/>
        <v>-3656.7</v>
      </c>
      <c r="H45" s="59">
        <v>3804.2</v>
      </c>
      <c r="I45" s="59"/>
      <c r="J45" s="79">
        <f t="shared" si="0"/>
        <v>-3804.2</v>
      </c>
    </row>
    <row r="46" spans="1:10" ht="195" x14ac:dyDescent="0.25">
      <c r="A46" s="57" t="s">
        <v>58</v>
      </c>
      <c r="B46" s="58">
        <v>913</v>
      </c>
      <c r="C46" s="58" t="s">
        <v>126</v>
      </c>
      <c r="D46" s="59">
        <f>172.5+11502.3</f>
        <v>11674.8</v>
      </c>
      <c r="E46" s="59"/>
      <c r="F46" s="79">
        <f t="shared" si="1"/>
        <v>-11674.8</v>
      </c>
      <c r="H46" s="59">
        <v>0</v>
      </c>
      <c r="I46" s="59"/>
      <c r="J46" s="79">
        <f t="shared" si="0"/>
        <v>0</v>
      </c>
    </row>
    <row r="47" spans="1:10" ht="78" x14ac:dyDescent="0.25">
      <c r="A47" s="55" t="s">
        <v>116</v>
      </c>
      <c r="B47" s="58">
        <v>913</v>
      </c>
      <c r="C47" s="58" t="s">
        <v>127</v>
      </c>
      <c r="D47" s="59">
        <v>30959.7</v>
      </c>
      <c r="E47" s="59"/>
      <c r="F47" s="79">
        <f t="shared" si="1"/>
        <v>-30959.7</v>
      </c>
      <c r="H47" s="59">
        <v>32113.5</v>
      </c>
      <c r="I47" s="59"/>
      <c r="J47" s="79">
        <f t="shared" si="0"/>
        <v>-32113.5</v>
      </c>
    </row>
    <row r="48" spans="1:10" ht="73.5" customHeight="1" x14ac:dyDescent="0.25">
      <c r="A48" s="55" t="s">
        <v>117</v>
      </c>
      <c r="B48" s="58">
        <v>914</v>
      </c>
      <c r="C48" s="58" t="s">
        <v>134</v>
      </c>
      <c r="D48" s="59">
        <v>4700.1000000000004</v>
      </c>
      <c r="E48" s="59"/>
      <c r="F48" s="79">
        <f t="shared" si="1"/>
        <v>-4700.1000000000004</v>
      </c>
      <c r="H48" s="59">
        <v>4885.5</v>
      </c>
      <c r="I48" s="59"/>
      <c r="J48" s="79">
        <f t="shared" si="0"/>
        <v>-4885.5</v>
      </c>
    </row>
    <row r="49" spans="1:10" ht="39" x14ac:dyDescent="0.25">
      <c r="A49" s="57" t="s">
        <v>59</v>
      </c>
      <c r="B49" s="58">
        <v>902</v>
      </c>
      <c r="C49" s="58" t="s">
        <v>134</v>
      </c>
      <c r="D49" s="59">
        <v>2634.2</v>
      </c>
      <c r="E49" s="59"/>
      <c r="F49" s="79">
        <f t="shared" si="1"/>
        <v>-2634.2</v>
      </c>
      <c r="H49" s="59">
        <v>0</v>
      </c>
      <c r="I49" s="59"/>
      <c r="J49" s="79">
        <f t="shared" si="0"/>
        <v>0</v>
      </c>
    </row>
    <row r="50" spans="1:10" ht="78" x14ac:dyDescent="0.25">
      <c r="A50" s="57" t="s">
        <v>107</v>
      </c>
      <c r="B50" s="58">
        <v>902</v>
      </c>
      <c r="C50" s="58" t="s">
        <v>134</v>
      </c>
      <c r="D50" s="59">
        <v>168.7</v>
      </c>
      <c r="E50" s="59"/>
      <c r="F50" s="79">
        <f t="shared" si="1"/>
        <v>-168.7</v>
      </c>
      <c r="H50" s="59">
        <v>168.7</v>
      </c>
      <c r="I50" s="59"/>
      <c r="J50" s="79">
        <f t="shared" si="0"/>
        <v>-168.7</v>
      </c>
    </row>
    <row r="51" spans="1:10" s="2" customFormat="1" ht="97.5" x14ac:dyDescent="0.25">
      <c r="A51" s="55" t="s">
        <v>217</v>
      </c>
      <c r="B51" s="56">
        <v>913</v>
      </c>
      <c r="C51" s="56" t="s">
        <v>141</v>
      </c>
      <c r="D51" s="54">
        <v>34960.199999999997</v>
      </c>
      <c r="E51" s="54"/>
      <c r="F51" s="79">
        <f>E51-D51</f>
        <v>-34960.199999999997</v>
      </c>
      <c r="H51" s="59">
        <v>36333.699999999997</v>
      </c>
      <c r="I51" s="59"/>
      <c r="J51" s="79">
        <f t="shared" ref="J51" si="2">I51-H51</f>
        <v>-36333.699999999997</v>
      </c>
    </row>
    <row r="52" spans="1:10" s="2" customFormat="1" ht="58.5" x14ac:dyDescent="0.25">
      <c r="A52" s="55" t="s">
        <v>218</v>
      </c>
      <c r="B52" s="56">
        <v>913</v>
      </c>
      <c r="C52" s="56" t="s">
        <v>141</v>
      </c>
      <c r="D52" s="54">
        <v>438.1</v>
      </c>
      <c r="E52" s="54"/>
      <c r="F52" s="79">
        <f>E52-D52</f>
        <v>-438.1</v>
      </c>
      <c r="H52" s="59">
        <v>455.8</v>
      </c>
      <c r="I52" s="59"/>
      <c r="J52" s="79">
        <f t="shared" ref="J52" si="3">I52-H52</f>
        <v>-455.8</v>
      </c>
    </row>
    <row r="53" spans="1:10" s="2" customFormat="1" ht="97.5" x14ac:dyDescent="0.25">
      <c r="A53" s="55" t="s">
        <v>219</v>
      </c>
      <c r="B53" s="56">
        <v>913</v>
      </c>
      <c r="C53" s="56" t="s">
        <v>141</v>
      </c>
      <c r="D53" s="54">
        <v>587.5</v>
      </c>
      <c r="E53" s="54"/>
      <c r="F53" s="79">
        <f>E53-D53</f>
        <v>-587.5</v>
      </c>
      <c r="H53" s="59">
        <v>610.29999999999995</v>
      </c>
      <c r="I53" s="59"/>
      <c r="J53" s="79">
        <f t="shared" ref="J53" si="4">I53-H53</f>
        <v>-610.29999999999995</v>
      </c>
    </row>
    <row r="54" spans="1:10" s="2" customFormat="1" ht="97.5" x14ac:dyDescent="0.25">
      <c r="A54" s="55" t="s">
        <v>220</v>
      </c>
      <c r="B54" s="56">
        <v>913</v>
      </c>
      <c r="C54" s="56" t="s">
        <v>141</v>
      </c>
      <c r="D54" s="54">
        <v>13457.1</v>
      </c>
      <c r="E54" s="54"/>
      <c r="F54" s="79">
        <f>E54-D54</f>
        <v>-13457.1</v>
      </c>
      <c r="H54" s="59">
        <v>13983.9</v>
      </c>
      <c r="I54" s="59"/>
      <c r="J54" s="79">
        <f t="shared" ref="J54" si="5">I54-H54</f>
        <v>-13983.9</v>
      </c>
    </row>
    <row r="55" spans="1:10" ht="97.5" hidden="1" x14ac:dyDescent="0.25">
      <c r="A55" s="57" t="s">
        <v>84</v>
      </c>
      <c r="B55" s="58">
        <v>913</v>
      </c>
      <c r="C55" s="58" t="s">
        <v>126</v>
      </c>
      <c r="D55" s="59"/>
      <c r="E55" s="59"/>
      <c r="F55" s="79">
        <f t="shared" si="1"/>
        <v>0</v>
      </c>
      <c r="H55" s="59"/>
      <c r="I55" s="59"/>
      <c r="J55" s="79">
        <f t="shared" si="0"/>
        <v>0</v>
      </c>
    </row>
    <row r="56" spans="1:10" s="94" customFormat="1" ht="45" customHeight="1" x14ac:dyDescent="0.25">
      <c r="A56" s="40" t="s">
        <v>4</v>
      </c>
      <c r="B56" s="37" t="s">
        <v>85</v>
      </c>
      <c r="C56" s="37" t="s">
        <v>85</v>
      </c>
      <c r="D56" s="29">
        <f>SUM(D5:D55)</f>
        <v>1442809.2999999998</v>
      </c>
      <c r="E56" s="29">
        <f>SUM(E5:E55)</f>
        <v>0</v>
      </c>
      <c r="F56" s="80">
        <f t="shared" si="1"/>
        <v>-1442809.2999999998</v>
      </c>
      <c r="H56" s="29">
        <f>SUM(H5:H55)</f>
        <v>1442249.9000000001</v>
      </c>
      <c r="I56" s="29">
        <f>SUM(I5:I55)</f>
        <v>0</v>
      </c>
      <c r="J56" s="80">
        <f t="shared" si="0"/>
        <v>-1442249.9000000001</v>
      </c>
    </row>
    <row r="57" spans="1:10" s="41" customFormat="1" x14ac:dyDescent="0.25">
      <c r="D57" s="42"/>
      <c r="E57" s="42"/>
      <c r="F57" s="42"/>
      <c r="H57" s="42"/>
      <c r="I57" s="42"/>
      <c r="J57" s="42"/>
    </row>
    <row r="58" spans="1:10" s="41" customFormat="1" x14ac:dyDescent="0.25">
      <c r="D58" s="31"/>
      <c r="E58" s="31"/>
      <c r="F58" s="31"/>
      <c r="H58" s="31"/>
      <c r="I58" s="31"/>
      <c r="J58" s="31"/>
    </row>
    <row r="59" spans="1:10" s="13" customFormat="1" ht="39" x14ac:dyDescent="0.3">
      <c r="A59" s="14" t="s">
        <v>298</v>
      </c>
      <c r="B59" s="93"/>
      <c r="C59" s="93"/>
      <c r="D59" s="226" t="s">
        <v>300</v>
      </c>
      <c r="E59" s="226"/>
      <c r="F59" s="226"/>
      <c r="G59" s="226"/>
      <c r="H59" s="226"/>
      <c r="I59" s="226"/>
      <c r="J59" s="226"/>
    </row>
    <row r="62" spans="1:10" hidden="1" x14ac:dyDescent="0.25">
      <c r="D62" s="30">
        <v>1396083.3</v>
      </c>
      <c r="E62" s="30">
        <v>1396083.3</v>
      </c>
      <c r="F62" s="30">
        <v>1396083.3</v>
      </c>
      <c r="H62" s="30">
        <v>1182993.0999999999</v>
      </c>
      <c r="I62" s="30">
        <v>1182993.0999999999</v>
      </c>
      <c r="J62" s="30">
        <v>1182993.0999999999</v>
      </c>
    </row>
    <row r="63" spans="1:10" hidden="1" x14ac:dyDescent="0.25">
      <c r="D63" s="30">
        <f>D56-D62</f>
        <v>46725.999999999767</v>
      </c>
      <c r="E63" s="30">
        <f>E56-E62</f>
        <v>-1396083.3</v>
      </c>
      <c r="F63" s="30">
        <f>F56-F62</f>
        <v>-2838892.5999999996</v>
      </c>
      <c r="H63" s="30">
        <f>H56-H62</f>
        <v>259256.80000000028</v>
      </c>
      <c r="I63" s="30">
        <f>I56-I62</f>
        <v>-1182993.0999999999</v>
      </c>
      <c r="J63" s="30">
        <f>J56-J62</f>
        <v>-2625243</v>
      </c>
    </row>
    <row r="64" spans="1:10" hidden="1" x14ac:dyDescent="0.25"/>
    <row r="65" spans="2:10" hidden="1" x14ac:dyDescent="0.25"/>
    <row r="66" spans="2:10" hidden="1" x14ac:dyDescent="0.25"/>
    <row r="67" spans="2:10" hidden="1" x14ac:dyDescent="0.25">
      <c r="B67" s="39">
        <v>902</v>
      </c>
      <c r="C67" s="39" t="s">
        <v>136</v>
      </c>
      <c r="D67" s="30">
        <f>D5+D6+D7</f>
        <v>1490.3</v>
      </c>
      <c r="E67" s="30">
        <f>E5+E6+E7</f>
        <v>0</v>
      </c>
      <c r="F67" s="30">
        <f>F5+F6+F7</f>
        <v>-1490.3</v>
      </c>
      <c r="H67" s="30">
        <f>H5+H6+H7</f>
        <v>1548.3</v>
      </c>
      <c r="I67" s="30">
        <f>I5+I6+I7</f>
        <v>0</v>
      </c>
      <c r="J67" s="30">
        <f>J5+J6+J7</f>
        <v>-1548.3</v>
      </c>
    </row>
    <row r="68" spans="2:10" hidden="1" x14ac:dyDescent="0.25">
      <c r="B68" s="39">
        <v>902</v>
      </c>
      <c r="C68" s="39" t="s">
        <v>137</v>
      </c>
      <c r="D68" s="30">
        <f t="shared" ref="D68:F69" si="6">D8</f>
        <v>4</v>
      </c>
      <c r="E68" s="30">
        <f t="shared" si="6"/>
        <v>0</v>
      </c>
      <c r="F68" s="30">
        <f t="shared" si="6"/>
        <v>-4</v>
      </c>
      <c r="H68" s="30">
        <f t="shared" ref="H68:J69" si="7">H8</f>
        <v>0</v>
      </c>
      <c r="I68" s="30">
        <f t="shared" si="7"/>
        <v>0</v>
      </c>
      <c r="J68" s="30">
        <f t="shared" si="7"/>
        <v>0</v>
      </c>
    </row>
    <row r="69" spans="2:10" hidden="1" x14ac:dyDescent="0.25">
      <c r="B69" s="39">
        <v>902</v>
      </c>
      <c r="C69" s="39" t="s">
        <v>134</v>
      </c>
      <c r="D69" s="30">
        <f t="shared" si="6"/>
        <v>0</v>
      </c>
      <c r="E69" s="30">
        <f t="shared" si="6"/>
        <v>0</v>
      </c>
      <c r="F69" s="30">
        <f t="shared" si="6"/>
        <v>0</v>
      </c>
      <c r="H69" s="30">
        <f t="shared" si="7"/>
        <v>0</v>
      </c>
      <c r="I69" s="30">
        <f t="shared" si="7"/>
        <v>0</v>
      </c>
      <c r="J69" s="30">
        <f t="shared" si="7"/>
        <v>0</v>
      </c>
    </row>
    <row r="70" spans="2:10" hidden="1" x14ac:dyDescent="0.25">
      <c r="B70" s="39">
        <v>902</v>
      </c>
      <c r="C70" s="39" t="s">
        <v>138</v>
      </c>
      <c r="D70" s="30">
        <f>D21+D22</f>
        <v>7951</v>
      </c>
      <c r="E70" s="30">
        <f>E21+E22</f>
        <v>0</v>
      </c>
      <c r="F70" s="30">
        <f>F21+F22</f>
        <v>-7951</v>
      </c>
      <c r="H70" s="30">
        <f>H21+H22</f>
        <v>3886.8999999999996</v>
      </c>
      <c r="I70" s="30">
        <f>I21+I22</f>
        <v>0</v>
      </c>
      <c r="J70" s="30">
        <f>J21+J22</f>
        <v>-3886.8999999999996</v>
      </c>
    </row>
    <row r="71" spans="2:10" hidden="1" x14ac:dyDescent="0.25">
      <c r="B71" s="39">
        <v>902</v>
      </c>
      <c r="C71" s="39" t="s">
        <v>126</v>
      </c>
      <c r="D71" s="30">
        <f>D23</f>
        <v>43258</v>
      </c>
      <c r="E71" s="30">
        <f>E23</f>
        <v>0</v>
      </c>
      <c r="F71" s="30">
        <f>F23</f>
        <v>-43258</v>
      </c>
      <c r="H71" s="30">
        <f>H23</f>
        <v>38704.6</v>
      </c>
      <c r="I71" s="30">
        <f>I23</f>
        <v>0</v>
      </c>
      <c r="J71" s="30">
        <f>J23</f>
        <v>-38704.6</v>
      </c>
    </row>
    <row r="72" spans="2:10" hidden="1" x14ac:dyDescent="0.25"/>
    <row r="73" spans="2:10" hidden="1" x14ac:dyDescent="0.25">
      <c r="B73" s="39">
        <v>907</v>
      </c>
      <c r="C73" s="39" t="s">
        <v>143</v>
      </c>
      <c r="D73" s="30">
        <f t="shared" ref="D73:E73" si="8">D11</f>
        <v>333224.3</v>
      </c>
      <c r="E73" s="30">
        <f t="shared" si="8"/>
        <v>0</v>
      </c>
      <c r="F73" s="30">
        <f t="shared" ref="F73:J75" si="9">F11</f>
        <v>-333224.3</v>
      </c>
      <c r="H73" s="30">
        <f t="shared" ref="H73:I73" si="10">H11</f>
        <v>358959.1</v>
      </c>
      <c r="I73" s="30">
        <f t="shared" si="10"/>
        <v>0</v>
      </c>
      <c r="J73" s="30">
        <f t="shared" si="9"/>
        <v>-358959.1</v>
      </c>
    </row>
    <row r="74" spans="2:10" hidden="1" x14ac:dyDescent="0.25">
      <c r="B74" s="39">
        <v>907</v>
      </c>
      <c r="C74" s="39" t="s">
        <v>123</v>
      </c>
      <c r="D74" s="30">
        <f t="shared" ref="D74:E74" si="11">D12</f>
        <v>0</v>
      </c>
      <c r="E74" s="30">
        <f t="shared" si="11"/>
        <v>0</v>
      </c>
      <c r="F74" s="30">
        <f t="shared" si="9"/>
        <v>0</v>
      </c>
      <c r="H74" s="30">
        <f t="shared" ref="H74:I74" si="12">H12</f>
        <v>0</v>
      </c>
      <c r="I74" s="30">
        <f t="shared" si="12"/>
        <v>0</v>
      </c>
      <c r="J74" s="30">
        <f t="shared" si="9"/>
        <v>0</v>
      </c>
    </row>
    <row r="75" spans="2:10" hidden="1" x14ac:dyDescent="0.25">
      <c r="B75" s="39">
        <v>907</v>
      </c>
      <c r="C75" s="39" t="s">
        <v>122</v>
      </c>
      <c r="D75" s="30">
        <f t="shared" ref="D75:E75" si="13">D13</f>
        <v>0</v>
      </c>
      <c r="E75" s="30">
        <f t="shared" si="13"/>
        <v>0</v>
      </c>
      <c r="F75" s="30">
        <f t="shared" si="9"/>
        <v>0</v>
      </c>
      <c r="H75" s="30">
        <f t="shared" ref="H75:I75" si="14">H13</f>
        <v>0</v>
      </c>
      <c r="I75" s="30">
        <f t="shared" si="14"/>
        <v>0</v>
      </c>
      <c r="J75" s="30">
        <f t="shared" si="9"/>
        <v>0</v>
      </c>
    </row>
    <row r="76" spans="2:10" hidden="1" x14ac:dyDescent="0.25">
      <c r="B76" s="39">
        <v>907</v>
      </c>
      <c r="C76" s="39" t="s">
        <v>129</v>
      </c>
    </row>
    <row r="77" spans="2:10" hidden="1" x14ac:dyDescent="0.25">
      <c r="B77" s="39">
        <v>907</v>
      </c>
      <c r="C77" s="39" t="s">
        <v>142</v>
      </c>
      <c r="D77" s="30">
        <f>D16</f>
        <v>3610.5</v>
      </c>
      <c r="E77" s="30">
        <f>E16</f>
        <v>0</v>
      </c>
      <c r="F77" s="30">
        <f>F16</f>
        <v>-3610.5</v>
      </c>
      <c r="H77" s="30">
        <f>H16</f>
        <v>3754.9</v>
      </c>
      <c r="I77" s="30">
        <f>I16</f>
        <v>0</v>
      </c>
      <c r="J77" s="30">
        <f>J16</f>
        <v>-3754.9</v>
      </c>
    </row>
    <row r="78" spans="2:10" hidden="1" x14ac:dyDescent="0.25">
      <c r="B78" s="39">
        <v>907</v>
      </c>
      <c r="C78" s="39" t="s">
        <v>126</v>
      </c>
      <c r="D78" s="30">
        <f>D17+D18+D19+D20</f>
        <v>64000.200000000004</v>
      </c>
      <c r="E78" s="30">
        <f>E17+E18+E19+E20</f>
        <v>0</v>
      </c>
      <c r="F78" s="30">
        <f>F17+F18+F19+F20</f>
        <v>-64000.200000000004</v>
      </c>
      <c r="H78" s="30">
        <f>H17+H18+H19+H20</f>
        <v>65627.899999999994</v>
      </c>
      <c r="I78" s="30">
        <f>I17+I18+I19+I20</f>
        <v>0</v>
      </c>
      <c r="J78" s="30">
        <f>J17+J18+J19+J20</f>
        <v>-65627.899999999994</v>
      </c>
    </row>
    <row r="79" spans="2:10" hidden="1" x14ac:dyDescent="0.25"/>
    <row r="80" spans="2:10" hidden="1" x14ac:dyDescent="0.25">
      <c r="B80" s="39">
        <v>913</v>
      </c>
      <c r="C80" s="39" t="s">
        <v>129</v>
      </c>
      <c r="D80" s="30">
        <f>D40</f>
        <v>16714.400000000001</v>
      </c>
      <c r="E80" s="30">
        <f>E40</f>
        <v>0</v>
      </c>
      <c r="F80" s="30">
        <f>F40</f>
        <v>-16714.400000000001</v>
      </c>
      <c r="H80" s="30">
        <f>H40</f>
        <v>17383</v>
      </c>
      <c r="I80" s="30">
        <f>I40</f>
        <v>0</v>
      </c>
      <c r="J80" s="30">
        <f>J40</f>
        <v>-17383</v>
      </c>
    </row>
    <row r="81" spans="2:10" hidden="1" x14ac:dyDescent="0.25">
      <c r="B81" s="39">
        <v>913</v>
      </c>
      <c r="C81" s="39" t="s">
        <v>140</v>
      </c>
      <c r="D81" s="30">
        <f>D24</f>
        <v>63963.8</v>
      </c>
      <c r="E81" s="30">
        <f>E24</f>
        <v>0</v>
      </c>
      <c r="F81" s="30">
        <f>F24</f>
        <v>-63963.8</v>
      </c>
      <c r="H81" s="30">
        <f>H24</f>
        <v>66428.800000000003</v>
      </c>
      <c r="I81" s="30">
        <f>I24</f>
        <v>0</v>
      </c>
      <c r="J81" s="30">
        <f>J24</f>
        <v>-66428.800000000003</v>
      </c>
    </row>
    <row r="82" spans="2:10" hidden="1" x14ac:dyDescent="0.25">
      <c r="B82" s="39">
        <v>913</v>
      </c>
      <c r="C82" s="39" t="s">
        <v>141</v>
      </c>
      <c r="D82" s="30">
        <f>D25+D26+D27+D28+D29+D30+D31+D32+D33+D34+D35</f>
        <v>116131.7</v>
      </c>
      <c r="E82" s="30">
        <f>E25+E26+E27+E28+E29+E30+E31+E32+E33+E34+E35</f>
        <v>0</v>
      </c>
      <c r="F82" s="30">
        <f>F25+F26+F27+F28+F29+F30+F31+F32+F33+F34+F35</f>
        <v>-116131.7</v>
      </c>
      <c r="H82" s="30">
        <f>H25+H26+H27+H28+H29+H30+H31+H32+H33+H34+H35</f>
        <v>84574.8</v>
      </c>
      <c r="I82" s="30">
        <f>I25+I26+I27+I28+I29+I30+I31+I32+I33+I34+I35</f>
        <v>0</v>
      </c>
      <c r="J82" s="30">
        <f>J25+J26+J27+J28+J29+J30+J31+J32+J33+J34+J35</f>
        <v>-84574.8</v>
      </c>
    </row>
    <row r="83" spans="2:10" hidden="1" x14ac:dyDescent="0.25">
      <c r="B83" s="39">
        <v>913</v>
      </c>
      <c r="C83" s="39" t="s">
        <v>126</v>
      </c>
      <c r="D83" s="30">
        <f>D36+D37+D38+D39+D41+D42+D44+D45+D46+D55</f>
        <v>83622.5</v>
      </c>
      <c r="E83" s="30">
        <f>E36+E37+E38+E39+E41+E42+E44+E45+E46+E55</f>
        <v>0</v>
      </c>
      <c r="F83" s="30">
        <f>F36+F37+F38+F39+F41+F42+F44+F45+F46+F55</f>
        <v>-83622.5</v>
      </c>
      <c r="H83" s="30">
        <f>H36+H37+H38+H39+H41+H42+H44+H45+H46+H55</f>
        <v>74818.399999999994</v>
      </c>
      <c r="I83" s="30">
        <f>I36+I37+I38+I39+I41+I42+I44+I45+I46+I55</f>
        <v>0</v>
      </c>
      <c r="J83" s="30">
        <f>J36+J37+J38+J39+J41+J42+J44+J45+J46+J55</f>
        <v>-74818.399999999994</v>
      </c>
    </row>
    <row r="84" spans="2:10" hidden="1" x14ac:dyDescent="0.25">
      <c r="B84" s="39">
        <v>913</v>
      </c>
      <c r="C84" s="39" t="s">
        <v>127</v>
      </c>
      <c r="D84" s="30">
        <f>D47</f>
        <v>30959.7</v>
      </c>
      <c r="E84" s="30">
        <f>E47</f>
        <v>0</v>
      </c>
      <c r="F84" s="30">
        <f>F47</f>
        <v>-30959.7</v>
      </c>
      <c r="H84" s="30">
        <f>H47</f>
        <v>32113.5</v>
      </c>
      <c r="I84" s="30">
        <f>I47</f>
        <v>0</v>
      </c>
      <c r="J84" s="30">
        <f>J47</f>
        <v>-32113.5</v>
      </c>
    </row>
    <row r="85" spans="2:10" hidden="1" x14ac:dyDescent="0.25"/>
    <row r="86" spans="2:10" hidden="1" x14ac:dyDescent="0.25">
      <c r="B86" s="39">
        <v>914</v>
      </c>
      <c r="C86" s="39" t="s">
        <v>134</v>
      </c>
      <c r="D86" s="30">
        <f>D48</f>
        <v>4700.1000000000004</v>
      </c>
      <c r="E86" s="30">
        <f>E48</f>
        <v>0</v>
      </c>
      <c r="F86" s="30">
        <f>F48</f>
        <v>-4700.1000000000004</v>
      </c>
      <c r="H86" s="30">
        <f>H48</f>
        <v>4885.5</v>
      </c>
      <c r="I86" s="30">
        <f>I48</f>
        <v>0</v>
      </c>
      <c r="J86" s="30">
        <f>J48</f>
        <v>-4885.5</v>
      </c>
    </row>
    <row r="87" spans="2:10" hidden="1" x14ac:dyDescent="0.25">
      <c r="B87" s="39">
        <v>914</v>
      </c>
      <c r="C87" s="39" t="s">
        <v>139</v>
      </c>
      <c r="D87" s="30">
        <f>D10</f>
        <v>0</v>
      </c>
      <c r="E87" s="30">
        <f>E10</f>
        <v>0</v>
      </c>
      <c r="F87" s="30">
        <f>F10</f>
        <v>0</v>
      </c>
      <c r="H87" s="30">
        <f>H10</f>
        <v>0</v>
      </c>
      <c r="I87" s="30">
        <f>I10</f>
        <v>0</v>
      </c>
      <c r="J87" s="30">
        <f>J10</f>
        <v>0</v>
      </c>
    </row>
    <row r="88" spans="2:10" hidden="1" x14ac:dyDescent="0.25"/>
    <row r="89" spans="2:10" hidden="1" x14ac:dyDescent="0.25">
      <c r="B89" s="39">
        <v>917</v>
      </c>
      <c r="C89" s="39" t="s">
        <v>134</v>
      </c>
      <c r="D89" s="30">
        <f>D49</f>
        <v>2634.2</v>
      </c>
      <c r="E89" s="30">
        <f>E49</f>
        <v>0</v>
      </c>
      <c r="F89" s="30">
        <f>F49</f>
        <v>-2634.2</v>
      </c>
      <c r="H89" s="30">
        <f>H49</f>
        <v>0</v>
      </c>
      <c r="I89" s="30">
        <f>I49</f>
        <v>0</v>
      </c>
      <c r="J89" s="30">
        <f>J49</f>
        <v>0</v>
      </c>
    </row>
    <row r="90" spans="2:10" hidden="1" x14ac:dyDescent="0.25"/>
    <row r="91" spans="2:10" hidden="1" x14ac:dyDescent="0.25">
      <c r="D91" s="30">
        <f>SUM(D67:D89)</f>
        <v>772264.69999999984</v>
      </c>
      <c r="E91" s="30">
        <f>SUM(E67:E89)</f>
        <v>0</v>
      </c>
      <c r="F91" s="30">
        <f>SUM(F67:F89)</f>
        <v>-772264.69999999984</v>
      </c>
      <c r="H91" s="30">
        <f>SUM(H67:H89)</f>
        <v>752685.70000000007</v>
      </c>
      <c r="I91" s="30">
        <f>SUM(I67:I89)</f>
        <v>0</v>
      </c>
      <c r="J91" s="30">
        <f>SUM(J67:J89)</f>
        <v>-752685.70000000007</v>
      </c>
    </row>
    <row r="92" spans="2:10" hidden="1" x14ac:dyDescent="0.25">
      <c r="D92" s="30">
        <f>D91-D56</f>
        <v>-670544.6</v>
      </c>
      <c r="E92" s="30">
        <f>E91-E56</f>
        <v>0</v>
      </c>
      <c r="F92" s="30">
        <f>F91-F56</f>
        <v>670544.6</v>
      </c>
      <c r="H92" s="30">
        <f>H91-H56</f>
        <v>-689564.20000000007</v>
      </c>
      <c r="I92" s="30">
        <f>I91-I56</f>
        <v>0</v>
      </c>
      <c r="J92" s="30">
        <f>J91-J56</f>
        <v>689564.20000000007</v>
      </c>
    </row>
    <row r="93" spans="2:10" hidden="1" x14ac:dyDescent="0.25"/>
    <row r="94" spans="2:10" hidden="1" x14ac:dyDescent="0.25"/>
    <row r="95" spans="2:10" hidden="1" x14ac:dyDescent="0.25"/>
    <row r="96" spans="2:10" hidden="1" x14ac:dyDescent="0.25"/>
    <row r="98" spans="2:9" hidden="1" x14ac:dyDescent="0.25">
      <c r="D98" s="30">
        <v>1396083.3</v>
      </c>
      <c r="E98" s="30">
        <v>1561434.7999999996</v>
      </c>
      <c r="H98" s="30">
        <v>1182993.0999999999</v>
      </c>
      <c r="I98" s="30">
        <v>1636367.5999999999</v>
      </c>
    </row>
    <row r="99" spans="2:9" hidden="1" x14ac:dyDescent="0.25">
      <c r="D99" s="30">
        <f>D98-D56</f>
        <v>-46725.999999999767</v>
      </c>
      <c r="E99" s="30">
        <f>E98-E56</f>
        <v>1561434.7999999996</v>
      </c>
      <c r="H99" s="30">
        <f>H98-H56</f>
        <v>-259256.80000000028</v>
      </c>
      <c r="I99" s="30">
        <f>I98-I56</f>
        <v>1636367.5999999999</v>
      </c>
    </row>
    <row r="100" spans="2:9" hidden="1" x14ac:dyDescent="0.25"/>
    <row r="101" spans="2:9" hidden="1" x14ac:dyDescent="0.25"/>
    <row r="106" spans="2:9" x14ac:dyDescent="0.25">
      <c r="B106" s="89"/>
      <c r="C106" s="89"/>
    </row>
    <row r="107" spans="2:9" x14ac:dyDescent="0.25">
      <c r="B107" s="89"/>
      <c r="C107" s="89"/>
    </row>
  </sheetData>
  <mergeCells count="5">
    <mergeCell ref="D59:J59"/>
    <mergeCell ref="A2:J2"/>
    <mergeCell ref="A3:J3"/>
    <mergeCell ref="A1:J1"/>
    <mergeCell ref="A11:A13"/>
  </mergeCells>
  <printOptions horizontalCentered="1"/>
  <pageMargins left="0" right="0" top="0" bottom="0" header="0.31496062992125984" footer="0.31496062992125984"/>
  <pageSetup paperSize="9" scale="8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75" zoomScaleNormal="75" workbookViewId="0">
      <selection activeCell="A12" sqref="A12"/>
    </sheetView>
  </sheetViews>
  <sheetFormatPr defaultRowHeight="19.5" x14ac:dyDescent="0.25"/>
  <cols>
    <col min="1" max="1" width="75.7109375" style="147" customWidth="1"/>
    <col min="2" max="2" width="10.85546875" style="147" hidden="1" customWidth="1"/>
    <col min="3" max="3" width="12.140625" style="147" hidden="1" customWidth="1"/>
    <col min="4" max="4" width="30" style="201" customWidth="1"/>
    <col min="5" max="6" width="30" style="201" hidden="1" customWidth="1"/>
    <col min="7" max="8" width="9.140625" style="147"/>
    <col min="9" max="9" width="9.140625" style="147" customWidth="1"/>
    <col min="10" max="10" width="12.7109375" style="147" customWidth="1"/>
    <col min="11" max="17" width="9.140625" style="147" customWidth="1"/>
    <col min="18" max="16384" width="9.140625" style="147"/>
  </cols>
  <sheetData>
    <row r="1" spans="1:6" s="195" customFormat="1" x14ac:dyDescent="0.25">
      <c r="A1" s="237" t="s">
        <v>66</v>
      </c>
      <c r="B1" s="237"/>
      <c r="C1" s="237"/>
      <c r="D1" s="237"/>
      <c r="E1" s="237"/>
      <c r="F1" s="237"/>
    </row>
    <row r="2" spans="1:6" s="196" customFormat="1" ht="49.5" customHeight="1" x14ac:dyDescent="0.25">
      <c r="A2" s="235" t="s">
        <v>266</v>
      </c>
      <c r="B2" s="235"/>
      <c r="C2" s="235"/>
      <c r="D2" s="235"/>
      <c r="E2" s="235"/>
      <c r="F2" s="235"/>
    </row>
    <row r="3" spans="1:6" s="196" customFormat="1" ht="20.25" x14ac:dyDescent="0.25">
      <c r="A3" s="236" t="s">
        <v>0</v>
      </c>
      <c r="B3" s="236"/>
      <c r="C3" s="236"/>
      <c r="D3" s="236"/>
      <c r="E3" s="236"/>
      <c r="F3" s="236"/>
    </row>
    <row r="4" spans="1:6" s="155" customFormat="1" ht="105.75" customHeight="1" x14ac:dyDescent="0.25">
      <c r="A4" s="152" t="s">
        <v>1</v>
      </c>
      <c r="B4" s="152" t="s">
        <v>82</v>
      </c>
      <c r="C4" s="152" t="s">
        <v>120</v>
      </c>
      <c r="D4" s="153" t="s">
        <v>199</v>
      </c>
      <c r="E4" s="153" t="s">
        <v>200</v>
      </c>
      <c r="F4" s="153" t="s">
        <v>196</v>
      </c>
    </row>
    <row r="5" spans="1:6" ht="58.5" x14ac:dyDescent="0.25">
      <c r="A5" s="156" t="s">
        <v>38</v>
      </c>
      <c r="B5" s="157">
        <v>907</v>
      </c>
      <c r="C5" s="157" t="s">
        <v>123</v>
      </c>
      <c r="D5" s="197">
        <v>32888.5</v>
      </c>
      <c r="E5" s="197"/>
      <c r="F5" s="159">
        <f>E5-D5</f>
        <v>-32888.5</v>
      </c>
    </row>
    <row r="6" spans="1:6" ht="136.5" x14ac:dyDescent="0.25">
      <c r="A6" s="156" t="s">
        <v>39</v>
      </c>
      <c r="B6" s="157">
        <v>902</v>
      </c>
      <c r="C6" s="157" t="s">
        <v>134</v>
      </c>
      <c r="D6" s="197">
        <v>22111.3</v>
      </c>
      <c r="E6" s="197"/>
      <c r="F6" s="159">
        <f>E6-D6</f>
        <v>-22111.3</v>
      </c>
    </row>
    <row r="7" spans="1:6" s="155" customFormat="1" ht="45" customHeight="1" x14ac:dyDescent="0.25">
      <c r="A7" s="152" t="s">
        <v>4</v>
      </c>
      <c r="B7" s="166" t="s">
        <v>85</v>
      </c>
      <c r="C7" s="166" t="s">
        <v>85</v>
      </c>
      <c r="D7" s="198">
        <f>SUM(D5:D6)</f>
        <v>54999.8</v>
      </c>
      <c r="E7" s="198">
        <f>SUM(E5:E6)</f>
        <v>0</v>
      </c>
      <c r="F7" s="168">
        <f>E7-D7</f>
        <v>-54999.8</v>
      </c>
    </row>
    <row r="8" spans="1:6" s="175" customFormat="1" x14ac:dyDescent="0.25">
      <c r="D8" s="146"/>
      <c r="E8" s="146"/>
      <c r="F8" s="146"/>
    </row>
    <row r="9" spans="1:6" s="175" customFormat="1" x14ac:dyDescent="0.25">
      <c r="D9" s="199"/>
      <c r="E9" s="199"/>
      <c r="F9" s="199"/>
    </row>
    <row r="11" spans="1:6" s="155" customFormat="1" ht="51.75" customHeight="1" x14ac:dyDescent="0.3">
      <c r="A11" s="238" t="s">
        <v>304</v>
      </c>
      <c r="B11" s="238"/>
      <c r="C11" s="238"/>
      <c r="D11" s="238"/>
      <c r="E11" s="200"/>
      <c r="F11" s="205" t="s">
        <v>300</v>
      </c>
    </row>
    <row r="13" spans="1:6" hidden="1" x14ac:dyDescent="0.25">
      <c r="D13" s="201">
        <v>47175.3</v>
      </c>
      <c r="E13" s="201">
        <v>47175.3</v>
      </c>
      <c r="F13" s="201">
        <v>47175.3</v>
      </c>
    </row>
    <row r="14" spans="1:6" hidden="1" x14ac:dyDescent="0.25">
      <c r="D14" s="201">
        <f>D13-D7</f>
        <v>-7824.5</v>
      </c>
      <c r="E14" s="201">
        <f>E13-E7</f>
        <v>47175.3</v>
      </c>
      <c r="F14" s="201">
        <f>F13-F7</f>
        <v>102175.1</v>
      </c>
    </row>
    <row r="15" spans="1:6" hidden="1" x14ac:dyDescent="0.25"/>
    <row r="16" spans="1:6" hidden="1" x14ac:dyDescent="0.25"/>
    <row r="17" spans="2:7" hidden="1" x14ac:dyDescent="0.25">
      <c r="G17" s="202"/>
    </row>
    <row r="18" spans="2:7" hidden="1" x14ac:dyDescent="0.25"/>
    <row r="19" spans="2:7" hidden="1" x14ac:dyDescent="0.25">
      <c r="B19" s="147">
        <v>902</v>
      </c>
      <c r="C19" s="147" t="s">
        <v>134</v>
      </c>
      <c r="D19" s="201">
        <f>D6</f>
        <v>22111.3</v>
      </c>
      <c r="E19" s="201">
        <f>E6</f>
        <v>0</v>
      </c>
      <c r="F19" s="201">
        <f>F6</f>
        <v>-22111.3</v>
      </c>
    </row>
    <row r="20" spans="2:7" hidden="1" x14ac:dyDescent="0.25"/>
    <row r="21" spans="2:7" hidden="1" x14ac:dyDescent="0.25">
      <c r="B21" s="147">
        <v>907</v>
      </c>
      <c r="C21" s="147" t="s">
        <v>123</v>
      </c>
      <c r="D21" s="201">
        <f>D5</f>
        <v>32888.5</v>
      </c>
      <c r="E21" s="201">
        <f>E5</f>
        <v>0</v>
      </c>
      <c r="F21" s="201">
        <f>F5</f>
        <v>-32888.5</v>
      </c>
    </row>
    <row r="22" spans="2:7" hidden="1" x14ac:dyDescent="0.25"/>
    <row r="23" spans="2:7" hidden="1" x14ac:dyDescent="0.25">
      <c r="B23" s="147">
        <v>914</v>
      </c>
      <c r="C23" s="147" t="s">
        <v>133</v>
      </c>
      <c r="D23" s="201" t="e">
        <f>#REF!</f>
        <v>#REF!</v>
      </c>
      <c r="E23" s="201" t="e">
        <f>#REF!</f>
        <v>#REF!</v>
      </c>
      <c r="F23" s="201" t="e">
        <f>#REF!</f>
        <v>#REF!</v>
      </c>
    </row>
    <row r="24" spans="2:7" hidden="1" x14ac:dyDescent="0.25"/>
    <row r="25" spans="2:7" hidden="1" x14ac:dyDescent="0.25">
      <c r="D25" s="201" t="e">
        <f>SUM(D19:D23)</f>
        <v>#REF!</v>
      </c>
      <c r="E25" s="201" t="e">
        <f>SUM(E19:E23)</f>
        <v>#REF!</v>
      </c>
      <c r="F25" s="201" t="e">
        <f>SUM(F19:F23)</f>
        <v>#REF!</v>
      </c>
    </row>
    <row r="26" spans="2:7" hidden="1" x14ac:dyDescent="0.25">
      <c r="D26" s="201" t="e">
        <f>D25-D7</f>
        <v>#REF!</v>
      </c>
      <c r="E26" s="201" t="e">
        <f>E25-E7</f>
        <v>#REF!</v>
      </c>
      <c r="F26" s="201" t="e">
        <f>F25-F7</f>
        <v>#REF!</v>
      </c>
    </row>
    <row r="27" spans="2:7" hidden="1" x14ac:dyDescent="0.25"/>
    <row r="28" spans="2:7" hidden="1" x14ac:dyDescent="0.25"/>
    <row r="29" spans="2:7" hidden="1" x14ac:dyDescent="0.25"/>
    <row r="30" spans="2:7" hidden="1" x14ac:dyDescent="0.25"/>
    <row r="31" spans="2:7" hidden="1" x14ac:dyDescent="0.25"/>
    <row r="32" spans="2:7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57" spans="2:3" x14ac:dyDescent="0.25">
      <c r="B57" s="202"/>
      <c r="C57" s="202"/>
    </row>
  </sheetData>
  <autoFilter ref="A4:F7"/>
  <mergeCells count="4">
    <mergeCell ref="A2:F2"/>
    <mergeCell ref="A3:F3"/>
    <mergeCell ref="A1:F1"/>
    <mergeCell ref="A11:D11"/>
  </mergeCells>
  <printOptions horizontalCentered="1"/>
  <pageMargins left="0" right="0" top="0" bottom="0" header="0.31496062992125984" footer="0.31496062992125984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="80" zoomScaleNormal="80" workbookViewId="0">
      <selection activeCell="G3" sqref="G1:G1048576"/>
    </sheetView>
  </sheetViews>
  <sheetFormatPr defaultRowHeight="19.5" x14ac:dyDescent="0.25"/>
  <cols>
    <col min="1" max="1" width="64.85546875" style="22" customWidth="1"/>
    <col min="2" max="2" width="8.140625" style="22" hidden="1" customWidth="1"/>
    <col min="3" max="3" width="9.42578125" style="22" hidden="1" customWidth="1"/>
    <col min="4" max="4" width="22" style="23" customWidth="1"/>
    <col min="5" max="6" width="22" style="23" hidden="1" customWidth="1"/>
    <col min="7" max="7" width="9.140625" style="22" hidden="1" customWidth="1"/>
    <col min="8" max="8" width="22" style="23" customWidth="1"/>
    <col min="9" max="10" width="22" style="23" hidden="1" customWidth="1"/>
    <col min="11" max="16384" width="9.140625" style="22"/>
  </cols>
  <sheetData>
    <row r="1" spans="1:10" x14ac:dyDescent="0.25">
      <c r="A1" s="239" t="s">
        <v>69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s="92" customFormat="1" ht="49.5" customHeight="1" x14ac:dyDescent="0.25">
      <c r="A2" s="214" t="s">
        <v>267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2" customFormat="1" x14ac:dyDescent="0.25"/>
    <row r="4" spans="1:10" s="92" customFormat="1" ht="20.25" x14ac:dyDescent="0.25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24" customFormat="1" ht="78" x14ac:dyDescent="0.25">
      <c r="A5" s="40" t="s">
        <v>1</v>
      </c>
      <c r="B5" s="40" t="s">
        <v>83</v>
      </c>
      <c r="C5" s="40" t="s">
        <v>120</v>
      </c>
      <c r="D5" s="53" t="s">
        <v>224</v>
      </c>
      <c r="E5" s="53" t="s">
        <v>225</v>
      </c>
      <c r="F5" s="53" t="s">
        <v>196</v>
      </c>
      <c r="G5" s="94"/>
      <c r="H5" s="53" t="s">
        <v>259</v>
      </c>
      <c r="I5" s="53" t="s">
        <v>260</v>
      </c>
      <c r="J5" s="53" t="s">
        <v>196</v>
      </c>
    </row>
    <row r="6" spans="1:10" ht="78" x14ac:dyDescent="0.25">
      <c r="A6" s="99" t="s">
        <v>38</v>
      </c>
      <c r="B6" s="100">
        <v>907</v>
      </c>
      <c r="C6" s="100" t="s">
        <v>123</v>
      </c>
      <c r="D6" s="101">
        <v>32888.5</v>
      </c>
      <c r="E6" s="101"/>
      <c r="F6" s="79">
        <f>E6-D6</f>
        <v>-32888.5</v>
      </c>
      <c r="H6" s="101"/>
      <c r="I6" s="101"/>
      <c r="J6" s="79">
        <f>I6-H6</f>
        <v>0</v>
      </c>
    </row>
    <row r="7" spans="1:10" ht="156" x14ac:dyDescent="0.25">
      <c r="A7" s="99" t="s">
        <v>39</v>
      </c>
      <c r="B7" s="100">
        <v>902</v>
      </c>
      <c r="C7" s="100" t="s">
        <v>134</v>
      </c>
      <c r="D7" s="101">
        <v>22111.3</v>
      </c>
      <c r="E7" s="101"/>
      <c r="F7" s="79">
        <f>E7-D7</f>
        <v>-22111.3</v>
      </c>
      <c r="H7" s="101">
        <v>22111.3</v>
      </c>
      <c r="I7" s="101"/>
      <c r="J7" s="79">
        <f>I7-H7</f>
        <v>-22111.3</v>
      </c>
    </row>
    <row r="8" spans="1:10" s="24" customFormat="1" ht="45" customHeight="1" x14ac:dyDescent="0.25">
      <c r="A8" s="26" t="s">
        <v>4</v>
      </c>
      <c r="B8" s="37" t="s">
        <v>85</v>
      </c>
      <c r="C8" s="37" t="s">
        <v>85</v>
      </c>
      <c r="D8" s="25">
        <f>SUM(D6:D7)</f>
        <v>54999.8</v>
      </c>
      <c r="E8" s="25">
        <f>SUM(E6:E7)</f>
        <v>0</v>
      </c>
      <c r="F8" s="80">
        <f>E8-D8</f>
        <v>-54999.8</v>
      </c>
      <c r="H8" s="25">
        <f>SUM(H6:H7)</f>
        <v>22111.3</v>
      </c>
      <c r="I8" s="25">
        <f>SUM(I6:I7)</f>
        <v>0</v>
      </c>
      <c r="J8" s="80">
        <f>I8-H8</f>
        <v>-22111.3</v>
      </c>
    </row>
    <row r="10" spans="1:10" s="24" customFormat="1" ht="39" x14ac:dyDescent="0.3">
      <c r="A10" s="95" t="s">
        <v>298</v>
      </c>
      <c r="D10" s="240" t="s">
        <v>300</v>
      </c>
      <c r="E10" s="240"/>
      <c r="F10" s="240"/>
      <c r="G10" s="240"/>
      <c r="H10" s="240"/>
      <c r="I10" s="240"/>
      <c r="J10" s="240"/>
    </row>
    <row r="12" spans="1:10" hidden="1" x14ac:dyDescent="0.25">
      <c r="D12" s="23">
        <v>191079</v>
      </c>
      <c r="E12" s="23">
        <v>191079</v>
      </c>
      <c r="F12" s="23">
        <v>191079</v>
      </c>
      <c r="H12" s="23">
        <v>15158.6</v>
      </c>
      <c r="I12" s="23">
        <v>15158.6</v>
      </c>
      <c r="J12" s="23">
        <v>15158.6</v>
      </c>
    </row>
    <row r="13" spans="1:10" hidden="1" x14ac:dyDescent="0.25">
      <c r="D13" s="23">
        <f>D8-D12</f>
        <v>-136079.20000000001</v>
      </c>
      <c r="E13" s="23">
        <f>E8-E12</f>
        <v>-191079</v>
      </c>
      <c r="F13" s="23">
        <f>F8-F12</f>
        <v>-246078.8</v>
      </c>
      <c r="H13" s="23">
        <f>H8-H12</f>
        <v>6952.6999999999989</v>
      </c>
      <c r="I13" s="23">
        <f>I8-I12</f>
        <v>-15158.6</v>
      </c>
      <c r="J13" s="23">
        <f>J8-J12</f>
        <v>-37269.9</v>
      </c>
    </row>
    <row r="14" spans="1:10" hidden="1" x14ac:dyDescent="0.25"/>
    <row r="15" spans="1:10" hidden="1" x14ac:dyDescent="0.25"/>
    <row r="16" spans="1:10" hidden="1" x14ac:dyDescent="0.25">
      <c r="B16" s="6">
        <v>902</v>
      </c>
      <c r="C16" s="6" t="s">
        <v>134</v>
      </c>
      <c r="D16" s="43">
        <f>D7</f>
        <v>22111.3</v>
      </c>
      <c r="E16" s="43">
        <f>E7</f>
        <v>0</v>
      </c>
      <c r="F16" s="43">
        <f>F7</f>
        <v>-22111.3</v>
      </c>
      <c r="H16" s="43">
        <f>H7</f>
        <v>22111.3</v>
      </c>
      <c r="I16" s="43">
        <f>I7</f>
        <v>0</v>
      </c>
      <c r="J16" s="43">
        <f>J7</f>
        <v>-22111.3</v>
      </c>
    </row>
    <row r="17" spans="2:10" hidden="1" x14ac:dyDescent="0.25">
      <c r="B17" s="6"/>
      <c r="C17" s="6"/>
      <c r="D17" s="43"/>
      <c r="E17" s="43"/>
      <c r="F17" s="43"/>
      <c r="H17" s="43"/>
      <c r="I17" s="43"/>
      <c r="J17" s="43"/>
    </row>
    <row r="18" spans="2:10" hidden="1" x14ac:dyDescent="0.25">
      <c r="B18" s="6">
        <v>907</v>
      </c>
      <c r="C18" s="6" t="s">
        <v>123</v>
      </c>
      <c r="D18" s="43">
        <f>D6</f>
        <v>32888.5</v>
      </c>
      <c r="E18" s="43">
        <f>E6</f>
        <v>0</v>
      </c>
      <c r="F18" s="43">
        <f>F6</f>
        <v>-32888.5</v>
      </c>
      <c r="H18" s="43">
        <f>H6</f>
        <v>0</v>
      </c>
      <c r="I18" s="43">
        <f>I6</f>
        <v>0</v>
      </c>
      <c r="J18" s="43">
        <f>J6</f>
        <v>0</v>
      </c>
    </row>
    <row r="19" spans="2:10" hidden="1" x14ac:dyDescent="0.25">
      <c r="B19" s="6"/>
      <c r="C19" s="6"/>
      <c r="D19" s="43"/>
      <c r="E19" s="43"/>
      <c r="F19" s="43"/>
      <c r="H19" s="43"/>
      <c r="I19" s="43"/>
      <c r="J19" s="43"/>
    </row>
    <row r="20" spans="2:10" hidden="1" x14ac:dyDescent="0.25">
      <c r="B20" s="6">
        <v>914</v>
      </c>
      <c r="C20" s="6" t="s">
        <v>133</v>
      </c>
      <c r="D20" s="43" t="e">
        <f>#REF!+#REF!</f>
        <v>#REF!</v>
      </c>
      <c r="E20" s="43" t="e">
        <f>#REF!+#REF!</f>
        <v>#REF!</v>
      </c>
      <c r="F20" s="43" t="e">
        <f>#REF!+#REF!</f>
        <v>#REF!</v>
      </c>
      <c r="H20" s="43" t="e">
        <f>#REF!+#REF!</f>
        <v>#REF!</v>
      </c>
      <c r="I20" s="43" t="e">
        <f>#REF!+#REF!</f>
        <v>#REF!</v>
      </c>
      <c r="J20" s="43" t="e">
        <f>#REF!+#REF!</f>
        <v>#REF!</v>
      </c>
    </row>
    <row r="21" spans="2:10" hidden="1" x14ac:dyDescent="0.25">
      <c r="B21" s="6"/>
      <c r="C21" s="6"/>
      <c r="D21" s="43"/>
      <c r="E21" s="43"/>
      <c r="F21" s="43"/>
      <c r="H21" s="43"/>
      <c r="I21" s="43"/>
      <c r="J21" s="43"/>
    </row>
    <row r="22" spans="2:10" hidden="1" x14ac:dyDescent="0.25">
      <c r="B22" s="6"/>
      <c r="C22" s="6"/>
      <c r="D22" s="43" t="e">
        <f>SUM(D16:D20)</f>
        <v>#REF!</v>
      </c>
      <c r="E22" s="43" t="e">
        <f>SUM(E16:E20)</f>
        <v>#REF!</v>
      </c>
      <c r="F22" s="43" t="e">
        <f>SUM(F16:F20)</f>
        <v>#REF!</v>
      </c>
      <c r="H22" s="43" t="e">
        <f>SUM(H16:H20)</f>
        <v>#REF!</v>
      </c>
      <c r="I22" s="43" t="e">
        <f>SUM(I16:I20)</f>
        <v>#REF!</v>
      </c>
      <c r="J22" s="43" t="e">
        <f>SUM(J16:J20)</f>
        <v>#REF!</v>
      </c>
    </row>
    <row r="23" spans="2:10" hidden="1" x14ac:dyDescent="0.25">
      <c r="B23" s="6"/>
      <c r="C23" s="6"/>
      <c r="D23" s="43" t="e">
        <f>D22-D8</f>
        <v>#REF!</v>
      </c>
      <c r="E23" s="43" t="e">
        <f>E22-E8</f>
        <v>#REF!</v>
      </c>
      <c r="F23" s="43" t="e">
        <f>F22-F8</f>
        <v>#REF!</v>
      </c>
      <c r="H23" s="43" t="e">
        <f>H22-H8</f>
        <v>#REF!</v>
      </c>
      <c r="I23" s="43" t="e">
        <f>I22-I8</f>
        <v>#REF!</v>
      </c>
      <c r="J23" s="43" t="e">
        <f>J22-J8</f>
        <v>#REF!</v>
      </c>
    </row>
    <row r="24" spans="2:10" hidden="1" x14ac:dyDescent="0.25"/>
    <row r="25" spans="2:10" hidden="1" x14ac:dyDescent="0.25"/>
    <row r="26" spans="2:10" hidden="1" x14ac:dyDescent="0.25"/>
    <row r="32" spans="2:10" x14ac:dyDescent="0.25">
      <c r="B32" s="90"/>
      <c r="C32" s="90"/>
    </row>
  </sheetData>
  <autoFilter ref="A5:J8"/>
  <mergeCells count="4">
    <mergeCell ref="A2:J2"/>
    <mergeCell ref="A4:J4"/>
    <mergeCell ref="A1:J1"/>
    <mergeCell ref="D10:J10"/>
  </mergeCells>
  <printOptions horizontalCentered="1"/>
  <pageMargins left="0" right="0" top="0" bottom="0" header="0.31496062992125984" footer="0.31496062992125984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zoomScale="75" zoomScaleNormal="75" workbookViewId="0">
      <selection activeCell="H8" sqref="H8"/>
    </sheetView>
  </sheetViews>
  <sheetFormatPr defaultRowHeight="19.5" x14ac:dyDescent="0.25"/>
  <cols>
    <col min="1" max="1" width="57.7109375" style="39" customWidth="1"/>
    <col min="2" max="3" width="12.7109375" style="39" hidden="1" customWidth="1"/>
    <col min="4" max="4" width="15.7109375" style="30" customWidth="1"/>
    <col min="5" max="6" width="15.7109375" style="30" hidden="1" customWidth="1"/>
    <col min="7" max="7" width="9.140625" style="39" hidden="1" customWidth="1"/>
    <col min="8" max="8" width="15.7109375" style="30" customWidth="1"/>
    <col min="9" max="10" width="15.7109375" style="30" hidden="1" customWidth="1"/>
    <col min="11" max="11" width="9.140625" style="39" hidden="1" customWidth="1"/>
    <col min="12" max="12" width="15.7109375" style="30" customWidth="1"/>
    <col min="13" max="14" width="15.7109375" style="30" hidden="1" customWidth="1"/>
    <col min="15" max="16384" width="9.140625" style="39"/>
  </cols>
  <sheetData>
    <row r="1" spans="1:14" s="22" customFormat="1" x14ac:dyDescent="0.25">
      <c r="A1" s="239" t="s">
        <v>152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4" s="96" customFormat="1" ht="108" customHeight="1" x14ac:dyDescent="0.25">
      <c r="A2" s="229" t="s">
        <v>268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s="96" customFormat="1" ht="20.25" x14ac:dyDescent="0.25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96" customFormat="1" ht="97.5" x14ac:dyDescent="0.25">
      <c r="A4" s="40" t="s">
        <v>1</v>
      </c>
      <c r="B4" s="40" t="s">
        <v>82</v>
      </c>
      <c r="C4" s="40" t="s">
        <v>120</v>
      </c>
      <c r="D4" s="53" t="s">
        <v>257</v>
      </c>
      <c r="E4" s="53" t="s">
        <v>258</v>
      </c>
      <c r="F4" s="53" t="s">
        <v>196</v>
      </c>
      <c r="H4" s="53" t="s">
        <v>224</v>
      </c>
      <c r="I4" s="53" t="s">
        <v>225</v>
      </c>
      <c r="J4" s="53" t="s">
        <v>196</v>
      </c>
      <c r="L4" s="53" t="s">
        <v>259</v>
      </c>
      <c r="M4" s="53" t="s">
        <v>260</v>
      </c>
      <c r="N4" s="53" t="s">
        <v>196</v>
      </c>
    </row>
    <row r="5" spans="1:14" ht="58.5" x14ac:dyDescent="0.25">
      <c r="A5" s="57" t="s">
        <v>144</v>
      </c>
      <c r="B5" s="58">
        <v>914</v>
      </c>
      <c r="C5" s="57"/>
      <c r="D5" s="59">
        <v>1042.4999999999998</v>
      </c>
      <c r="E5" s="59"/>
      <c r="F5" s="79">
        <f t="shared" ref="F5:F13" si="0">E5-D5</f>
        <v>-1042.4999999999998</v>
      </c>
      <c r="H5" s="59">
        <v>1084.2000000000003</v>
      </c>
      <c r="I5" s="59"/>
      <c r="J5" s="79">
        <f t="shared" ref="J5:J13" si="1">I5-H5</f>
        <v>-1084.2000000000003</v>
      </c>
      <c r="L5" s="59">
        <v>1127.5</v>
      </c>
      <c r="M5" s="59"/>
      <c r="N5" s="79">
        <f t="shared" ref="N5:N13" si="2">M5-L5</f>
        <v>-1127.5</v>
      </c>
    </row>
    <row r="6" spans="1:14" ht="97.5" x14ac:dyDescent="0.25">
      <c r="A6" s="57" t="s">
        <v>145</v>
      </c>
      <c r="B6" s="58">
        <v>914</v>
      </c>
      <c r="C6" s="57"/>
      <c r="D6" s="59">
        <v>834</v>
      </c>
      <c r="E6" s="59"/>
      <c r="F6" s="79">
        <f t="shared" si="0"/>
        <v>-834</v>
      </c>
      <c r="H6" s="59">
        <v>867.30000000000007</v>
      </c>
      <c r="I6" s="59"/>
      <c r="J6" s="79">
        <f t="shared" si="1"/>
        <v>-867.30000000000007</v>
      </c>
      <c r="L6" s="59">
        <v>902</v>
      </c>
      <c r="M6" s="59"/>
      <c r="N6" s="79">
        <f t="shared" si="2"/>
        <v>-902</v>
      </c>
    </row>
    <row r="7" spans="1:14" ht="58.5" x14ac:dyDescent="0.25">
      <c r="A7" s="57" t="s">
        <v>146</v>
      </c>
      <c r="B7" s="58">
        <v>904</v>
      </c>
      <c r="C7" s="57"/>
      <c r="D7" s="59">
        <v>1046.5000000000002</v>
      </c>
      <c r="E7" s="59"/>
      <c r="F7" s="79">
        <f t="shared" si="0"/>
        <v>-1046.5000000000002</v>
      </c>
      <c r="H7" s="59">
        <v>1082.6000000000001</v>
      </c>
      <c r="I7" s="59"/>
      <c r="J7" s="79">
        <f t="shared" si="1"/>
        <v>-1082.6000000000001</v>
      </c>
      <c r="L7" s="59">
        <v>1125.6000000000001</v>
      </c>
      <c r="M7" s="59"/>
      <c r="N7" s="79">
        <f t="shared" si="2"/>
        <v>-1125.6000000000001</v>
      </c>
    </row>
    <row r="8" spans="1:14" ht="156" x14ac:dyDescent="0.25">
      <c r="A8" s="57" t="s">
        <v>147</v>
      </c>
      <c r="B8" s="58">
        <v>902</v>
      </c>
      <c r="C8" s="57"/>
      <c r="D8" s="59">
        <v>125</v>
      </c>
      <c r="E8" s="59"/>
      <c r="F8" s="79">
        <f t="shared" si="0"/>
        <v>-125</v>
      </c>
      <c r="H8" s="59">
        <v>130</v>
      </c>
      <c r="I8" s="59"/>
      <c r="J8" s="79">
        <f t="shared" si="1"/>
        <v>-130</v>
      </c>
      <c r="L8" s="59">
        <v>135.19999999999999</v>
      </c>
      <c r="M8" s="59"/>
      <c r="N8" s="79">
        <f t="shared" si="2"/>
        <v>-135.19999999999999</v>
      </c>
    </row>
    <row r="9" spans="1:14" ht="97.5" x14ac:dyDescent="0.25">
      <c r="A9" s="57" t="s">
        <v>148</v>
      </c>
      <c r="B9" s="58">
        <v>902</v>
      </c>
      <c r="C9" s="57"/>
      <c r="D9" s="59">
        <v>924.3</v>
      </c>
      <c r="E9" s="59"/>
      <c r="F9" s="79">
        <f t="shared" si="0"/>
        <v>-924.3</v>
      </c>
      <c r="H9" s="59">
        <v>961.00000000000011</v>
      </c>
      <c r="I9" s="59"/>
      <c r="J9" s="79">
        <f t="shared" si="1"/>
        <v>-961.00000000000011</v>
      </c>
      <c r="L9" s="59">
        <v>999.40000000000009</v>
      </c>
      <c r="M9" s="59"/>
      <c r="N9" s="79">
        <f t="shared" si="2"/>
        <v>-999.40000000000009</v>
      </c>
    </row>
    <row r="10" spans="1:14" ht="78" x14ac:dyDescent="0.25">
      <c r="A10" s="57" t="s">
        <v>149</v>
      </c>
      <c r="B10" s="58">
        <v>906</v>
      </c>
      <c r="C10" s="57"/>
      <c r="D10" s="59">
        <v>1955.4</v>
      </c>
      <c r="E10" s="59"/>
      <c r="F10" s="79">
        <f t="shared" si="0"/>
        <v>-1955.4</v>
      </c>
      <c r="H10" s="59">
        <v>2092.3000000000002</v>
      </c>
      <c r="I10" s="59"/>
      <c r="J10" s="79">
        <f t="shared" si="1"/>
        <v>-2092.3000000000002</v>
      </c>
      <c r="L10" s="59">
        <v>2230.4</v>
      </c>
      <c r="M10" s="59"/>
      <c r="N10" s="79">
        <f t="shared" si="2"/>
        <v>-2230.4</v>
      </c>
    </row>
    <row r="11" spans="1:14" ht="58.5" x14ac:dyDescent="0.25">
      <c r="A11" s="57" t="s">
        <v>150</v>
      </c>
      <c r="B11" s="58">
        <v>906</v>
      </c>
      <c r="C11" s="57"/>
      <c r="D11" s="59">
        <v>65.599999999999994</v>
      </c>
      <c r="E11" s="59"/>
      <c r="F11" s="79">
        <f t="shared" si="0"/>
        <v>-65.599999999999994</v>
      </c>
      <c r="H11" s="59">
        <v>65.599999999999994</v>
      </c>
      <c r="I11" s="59"/>
      <c r="J11" s="79">
        <f t="shared" si="1"/>
        <v>-65.599999999999994</v>
      </c>
      <c r="L11" s="59">
        <v>65.599999999999994</v>
      </c>
      <c r="M11" s="59"/>
      <c r="N11" s="79">
        <f t="shared" si="2"/>
        <v>-65.599999999999994</v>
      </c>
    </row>
    <row r="12" spans="1:14" ht="97.5" x14ac:dyDescent="0.25">
      <c r="A12" s="57" t="s">
        <v>151</v>
      </c>
      <c r="B12" s="58">
        <v>904</v>
      </c>
      <c r="C12" s="57"/>
      <c r="D12" s="59">
        <v>1151.5999999999999</v>
      </c>
      <c r="E12" s="59"/>
      <c r="F12" s="79">
        <f t="shared" si="0"/>
        <v>-1151.5999999999999</v>
      </c>
      <c r="H12" s="59">
        <v>1177.7</v>
      </c>
      <c r="I12" s="59"/>
      <c r="J12" s="79">
        <f t="shared" si="1"/>
        <v>-1177.7</v>
      </c>
      <c r="L12" s="59">
        <v>1239.3</v>
      </c>
      <c r="M12" s="59"/>
      <c r="N12" s="79">
        <f t="shared" si="2"/>
        <v>-1239.3</v>
      </c>
    </row>
    <row r="13" spans="1:14" s="96" customFormat="1" ht="40.5" customHeight="1" x14ac:dyDescent="0.25">
      <c r="A13" s="40" t="s">
        <v>4</v>
      </c>
      <c r="B13" s="40"/>
      <c r="C13" s="40"/>
      <c r="D13" s="29">
        <f>SUM(D5:D12)</f>
        <v>7144.9000000000015</v>
      </c>
      <c r="E13" s="29">
        <f>SUM(E5:E12)</f>
        <v>0</v>
      </c>
      <c r="F13" s="80">
        <f t="shared" si="0"/>
        <v>-7144.9000000000015</v>
      </c>
      <c r="H13" s="29">
        <f t="shared" ref="H13:I13" si="3">SUM(H5:H12)</f>
        <v>7460.7000000000007</v>
      </c>
      <c r="I13" s="29">
        <f t="shared" si="3"/>
        <v>0</v>
      </c>
      <c r="J13" s="80">
        <f t="shared" si="1"/>
        <v>-7460.7000000000007</v>
      </c>
      <c r="L13" s="29">
        <f t="shared" ref="L13" si="4">SUM(L5:L12)</f>
        <v>7825.0000000000009</v>
      </c>
      <c r="M13" s="29">
        <f t="shared" ref="M13" si="5">SUM(M5:M12)</f>
        <v>0</v>
      </c>
      <c r="N13" s="80">
        <f t="shared" si="2"/>
        <v>-7825.0000000000009</v>
      </c>
    </row>
    <row r="17" spans="1:14" s="24" customFormat="1" ht="49.5" customHeight="1" x14ac:dyDescent="0.3">
      <c r="A17" s="241" t="s">
        <v>301</v>
      </c>
      <c r="B17" s="241"/>
      <c r="C17" s="241"/>
      <c r="D17" s="241"/>
      <c r="H17" s="240" t="s">
        <v>300</v>
      </c>
      <c r="I17" s="240"/>
      <c r="J17" s="240"/>
      <c r="K17" s="240"/>
      <c r="L17" s="240"/>
      <c r="M17" s="240"/>
      <c r="N17" s="240"/>
    </row>
  </sheetData>
  <mergeCells count="5">
    <mergeCell ref="A2:N2"/>
    <mergeCell ref="A3:N3"/>
    <mergeCell ref="A1:N1"/>
    <mergeCell ref="A17:D17"/>
    <mergeCell ref="H17:N17"/>
  </mergeCells>
  <printOptions horizontalCentered="1"/>
  <pageMargins left="0" right="0" top="0" bottom="0" header="0.31496062992125984" footer="0.31496062992125984"/>
  <pageSetup paperSize="9" scale="9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Рз, Пр</vt:lpstr>
      <vt:lpstr>Дотация 24 - 26</vt:lpstr>
      <vt:lpstr>Дотация 24 - 26 (2)</vt:lpstr>
      <vt:lpstr>Субсидии 2024</vt:lpstr>
      <vt:lpstr>Субсидии 25 - 26</vt:lpstr>
      <vt:lpstr>Субвенции 2024</vt:lpstr>
      <vt:lpstr>Субвенции 25 - 26</vt:lpstr>
      <vt:lpstr>Иные 2024</vt:lpstr>
      <vt:lpstr>Иные 2025 - 2026</vt:lpstr>
      <vt:lpstr>Переданные 2025 - 2026</vt:lpstr>
      <vt:lpstr>Лист1</vt:lpstr>
      <vt:lpstr>'Дотация 24 - 26'!Заголовки_для_печати</vt:lpstr>
      <vt:lpstr>'Дотация 24 - 26 (2)'!Заголовки_для_печати</vt:lpstr>
      <vt:lpstr>'Иные 2024'!Заголовки_для_печати</vt:lpstr>
      <vt:lpstr>'Иные 2025 - 2026'!Заголовки_для_печати</vt:lpstr>
      <vt:lpstr>'Переданные 2025 - 2026'!Заголовки_для_печати</vt:lpstr>
      <vt:lpstr>'Рз, Пр'!Заголовки_для_печати</vt:lpstr>
      <vt:lpstr>'Субвенции 2024'!Заголовки_для_печати</vt:lpstr>
      <vt:lpstr>'Субвенции 25 - 26'!Заголовки_для_печати</vt:lpstr>
      <vt:lpstr>'Субсидии 2024'!Заголовки_для_печати</vt:lpstr>
      <vt:lpstr>'Субсидии 25 - 26'!Заголовки_для_печати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2023-11-14T13:48:00Z</cp:lastPrinted>
  <dcterms:created xsi:type="dcterms:W3CDTF">2020-07-23T07:51:07Z</dcterms:created>
  <dcterms:modified xsi:type="dcterms:W3CDTF">2023-11-14T13:49:09Z</dcterms:modified>
</cp:coreProperties>
</file>